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laudia.cantu\Documents\ARCHIVO CLAUDIA\DIRECCION DE PROYECTOS\MONTERREY\EXPLANADA CREATIVA\30_01_2020\"/>
    </mc:Choice>
  </mc:AlternateContent>
  <bookViews>
    <workbookView xWindow="0" yWindow="0" windowWidth="23040" windowHeight="8292"/>
  </bookViews>
  <sheets>
    <sheet name="Explanada cultural" sheetId="1" r:id="rId1"/>
  </sheets>
  <definedNames>
    <definedName name="_xlnm.Print_Area" localSheetId="0">'Explanada cultural'!$B$1:$E$159</definedName>
    <definedName name="_xlnm.Print_Titles" localSheetId="0">'Explanada cultural'!$1:$11</definedName>
  </definedNames>
  <calcPr calcId="152511"/>
</workbook>
</file>

<file path=xl/calcChain.xml><?xml version="1.0" encoding="utf-8"?>
<calcChain xmlns="http://schemas.openxmlformats.org/spreadsheetml/2006/main">
  <c r="E63" i="1" l="1"/>
  <c r="H33" i="1"/>
  <c r="A17" i="1"/>
  <c r="A18" i="1" s="1"/>
  <c r="A19" i="1" s="1"/>
  <c r="A20" i="1" s="1"/>
  <c r="A21" i="1" s="1"/>
  <c r="A22" i="1" s="1"/>
  <c r="A23" i="1" s="1"/>
  <c r="A24" i="1" s="1"/>
  <c r="A25" i="1" s="1"/>
  <c r="A26" i="1" s="1"/>
  <c r="A27" i="1" s="1"/>
  <c r="A28" i="1" s="1"/>
  <c r="A29"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5" i="1" s="1"/>
  <c r="A56" i="1" s="1"/>
  <c r="A57" i="1" s="1"/>
  <c r="A58" i="1" s="1"/>
  <c r="A59" i="1" s="1"/>
  <c r="A60" i="1" s="1"/>
  <c r="A61" i="1" s="1"/>
  <c r="A62" i="1" s="1"/>
  <c r="A68" i="1" s="1"/>
  <c r="A69" i="1" s="1"/>
  <c r="A70" i="1" s="1"/>
  <c r="A71" i="1" s="1"/>
  <c r="A72" i="1" s="1"/>
  <c r="A73" i="1" s="1"/>
  <c r="A74" i="1" s="1"/>
  <c r="A76" i="1" s="1"/>
  <c r="A77" i="1" s="1"/>
  <c r="A78" i="1" s="1"/>
  <c r="A79" i="1" s="1"/>
  <c r="A80" i="1" s="1"/>
  <c r="A83" i="1" s="1"/>
  <c r="A84" i="1" s="1"/>
  <c r="A88" i="1" s="1"/>
  <c r="A89" i="1" s="1"/>
  <c r="A90" i="1" s="1"/>
  <c r="A94" i="1" s="1"/>
  <c r="A95" i="1" s="1"/>
  <c r="A97" i="1" s="1"/>
  <c r="A98" i="1" s="1"/>
  <c r="A99" i="1" s="1"/>
  <c r="A100" i="1" s="1"/>
  <c r="A101" i="1" s="1"/>
  <c r="A102" i="1" s="1"/>
  <c r="A104" i="1" s="1"/>
  <c r="A105" i="1" s="1"/>
  <c r="A106" i="1" s="1"/>
  <c r="A107" i="1" s="1"/>
  <c r="A108" i="1" s="1"/>
  <c r="A109" i="1" s="1"/>
  <c r="A110" i="1" s="1"/>
  <c r="A111" i="1" s="1"/>
  <c r="A112" i="1" s="1"/>
  <c r="A116" i="1" s="1"/>
  <c r="A117" i="1" s="1"/>
  <c r="A118" i="1" s="1"/>
  <c r="A122" i="1" s="1"/>
  <c r="A123" i="1" s="1"/>
  <c r="A124" i="1" s="1"/>
  <c r="A125" i="1" s="1"/>
  <c r="A126" i="1" s="1"/>
  <c r="A127" i="1" s="1"/>
  <c r="A128" i="1" s="1"/>
  <c r="A129" i="1" s="1"/>
  <c r="A131" i="1" s="1"/>
  <c r="A132" i="1" s="1"/>
  <c r="A134" i="1" s="1"/>
  <c r="A135" i="1" s="1"/>
  <c r="A136" i="1" s="1"/>
  <c r="A137" i="1" s="1"/>
  <c r="A138" i="1" s="1"/>
  <c r="A139" i="1" s="1"/>
  <c r="A140" i="1" s="1"/>
  <c r="A141" i="1" s="1"/>
  <c r="A145" i="1" s="1"/>
  <c r="A146" i="1" s="1"/>
  <c r="A147" i="1" s="1"/>
  <c r="A148" i="1" s="1"/>
  <c r="A149" i="1" s="1"/>
  <c r="A150" i="1" s="1"/>
  <c r="A151" i="1" s="1"/>
  <c r="A152" i="1" s="1"/>
  <c r="A153" i="1" s="1"/>
  <c r="A154" i="1" s="1"/>
  <c r="A155" i="1" s="1"/>
  <c r="A156" i="1" s="1"/>
  <c r="A158" i="1" s="1"/>
  <c r="A16" i="1"/>
  <c r="A15" i="1"/>
  <c r="A160" i="1" l="1"/>
  <c r="A159" i="1"/>
  <c r="A161" i="1" l="1"/>
  <c r="A162" i="1"/>
  <c r="A163" i="1" l="1"/>
  <c r="A164" i="1"/>
  <c r="A165" i="1" l="1"/>
  <c r="A166" i="1"/>
  <c r="A167" i="1" l="1"/>
  <c r="A168" i="1"/>
  <c r="A169" i="1" l="1"/>
  <c r="A170" i="1"/>
  <c r="A171" i="1" l="1"/>
  <c r="A172" i="1"/>
  <c r="A173"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H21" i="1" l="1"/>
  <c r="H22" i="1"/>
  <c r="H23" i="1"/>
  <c r="H24" i="1"/>
  <c r="H25" i="1"/>
  <c r="H26" i="1"/>
  <c r="H27" i="1"/>
  <c r="H28" i="1"/>
  <c r="H29" i="1"/>
  <c r="H30" i="1"/>
  <c r="H31" i="1"/>
  <c r="H32" i="1"/>
  <c r="H34" i="1"/>
  <c r="H35" i="1"/>
  <c r="H36" i="1"/>
  <c r="H37" i="1"/>
  <c r="H38" i="1"/>
  <c r="H39" i="1"/>
  <c r="H40" i="1"/>
  <c r="H41" i="1"/>
  <c r="H42" i="1"/>
  <c r="H43" i="1"/>
  <c r="H44" i="1"/>
  <c r="H45" i="1"/>
  <c r="H46" i="1"/>
  <c r="H47" i="1"/>
  <c r="H48" i="1"/>
  <c r="H49" i="1"/>
  <c r="H50" i="1"/>
  <c r="H51" i="1"/>
  <c r="H53" i="1"/>
  <c r="H55" i="1"/>
  <c r="H56" i="1"/>
  <c r="H57" i="1"/>
  <c r="H58" i="1"/>
  <c r="H59" i="1"/>
  <c r="H60" i="1"/>
  <c r="H61" i="1"/>
  <c r="H62" i="1"/>
  <c r="H63" i="1"/>
  <c r="H68" i="1"/>
  <c r="H69" i="1"/>
  <c r="H70" i="1"/>
  <c r="H71" i="1"/>
  <c r="H72" i="1"/>
  <c r="H73" i="1"/>
  <c r="H74" i="1"/>
  <c r="H76" i="1"/>
  <c r="H77" i="1"/>
  <c r="H78" i="1"/>
  <c r="H79" i="1"/>
  <c r="H80" i="1"/>
  <c r="H83" i="1"/>
  <c r="H84" i="1"/>
  <c r="H88" i="1"/>
  <c r="H89" i="1"/>
  <c r="H90" i="1"/>
  <c r="H92" i="1"/>
  <c r="H94" i="1"/>
  <c r="H95" i="1"/>
  <c r="H96" i="1"/>
  <c r="H97" i="1"/>
  <c r="H98" i="1"/>
  <c r="H99" i="1"/>
  <c r="H100" i="1"/>
  <c r="H101" i="1"/>
  <c r="H102" i="1"/>
  <c r="H103" i="1"/>
  <c r="H104" i="1"/>
  <c r="H105" i="1"/>
  <c r="H106" i="1"/>
  <c r="H107" i="1"/>
  <c r="H108" i="1"/>
  <c r="H109" i="1"/>
  <c r="H110" i="1"/>
  <c r="H111" i="1"/>
  <c r="H112" i="1"/>
  <c r="H114" i="1"/>
  <c r="H116" i="1"/>
  <c r="H117" i="1"/>
  <c r="H118" i="1"/>
  <c r="H120" i="1"/>
  <c r="H122" i="1"/>
  <c r="H123" i="1"/>
  <c r="H124" i="1"/>
  <c r="H125" i="1"/>
  <c r="H126" i="1"/>
  <c r="H127" i="1"/>
  <c r="H128" i="1"/>
  <c r="H129" i="1"/>
  <c r="H130" i="1"/>
  <c r="H131" i="1"/>
  <c r="H132" i="1"/>
  <c r="H133" i="1"/>
  <c r="H134" i="1"/>
  <c r="H135" i="1"/>
  <c r="H136" i="1"/>
  <c r="H137" i="1"/>
  <c r="H138" i="1"/>
  <c r="H139" i="1"/>
  <c r="H140" i="1"/>
  <c r="H141" i="1"/>
  <c r="H143"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5"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17" i="1"/>
  <c r="H18" i="1"/>
  <c r="H19" i="1"/>
  <c r="H20" i="1"/>
  <c r="H16" i="1"/>
  <c r="H217" i="1" l="1"/>
  <c r="H218" i="1" s="1"/>
  <c r="H219" i="1" s="1"/>
  <c r="H15" i="1"/>
</calcChain>
</file>

<file path=xl/sharedStrings.xml><?xml version="1.0" encoding="utf-8"?>
<sst xmlns="http://schemas.openxmlformats.org/spreadsheetml/2006/main" count="542" uniqueCount="380">
  <si>
    <t>DEMOLICION DE INFRAESTRUCTURA</t>
  </si>
  <si>
    <t>ADM-INF-001</t>
  </si>
  <si>
    <t>RETIRO Y RESGUARDO DE BOLARDO METALICO, ANCLADO CON PLACA METALICA A FIRME DE CONCRETO CON MEDIDAS DE HASTA 1.20 M. DE ALTURA. FABRICADO POR MEDIOS MECANICOS: MEDIDA EN SECCION , EJECUTADA EN FORMA MECANICA, INCLUYE: CARGO DIRECTO POR EL COSTO DE LA MANO DE OBRA REQUERIDA, EQUIPO DE EXCAVACION, LIMPIEZA DE AREA, CARGA Y ACARREO DEL ESCOMBRO AL BANCO DE DESPERDICIO, EQUIPO DE SEGURIDAD, INSTALACIONES ESPECIFICAS, DEPRECIACION Y DEMAS DERIVADOS DEL USO DE MAQUINARIA, HERRAMIENTA Y EQUIPO EN CUALQUIER NIVEL Y TODO LO NECESARIO PARA SU CORRECTA EJECUCION.</t>
  </si>
  <si>
    <t>PZA</t>
  </si>
  <si>
    <t>ADM-INF-002</t>
  </si>
  <si>
    <t>ADM-INF-003</t>
  </si>
  <si>
    <t>ADM-INF-004</t>
  </si>
  <si>
    <t>ADM-INF-005</t>
  </si>
  <si>
    <t>ADM-INF-006</t>
  </si>
  <si>
    <t>ADM-INF-007</t>
  </si>
  <si>
    <t>ADM-INF-008</t>
  </si>
  <si>
    <t>ADM-INF-009</t>
  </si>
  <si>
    <t>ADM-INF-010</t>
  </si>
  <si>
    <t>ADM-INF-011</t>
  </si>
  <si>
    <t>ADM-INF-012</t>
  </si>
  <si>
    <t>ADM-INF-013</t>
  </si>
  <si>
    <t>ADM-INF-014</t>
  </si>
  <si>
    <t>ADM-INF-015</t>
  </si>
  <si>
    <t>ADM-INF-016</t>
  </si>
  <si>
    <t>ADM-INF-017</t>
  </si>
  <si>
    <t>ADM-INF-018</t>
  </si>
  <si>
    <t>DEMOLICION Y RETIRO DE EQUIPOS</t>
  </si>
  <si>
    <t>ADM-EQ-001</t>
  </si>
  <si>
    <t>ADM-EQ-002</t>
  </si>
  <si>
    <t>ADM-EQ-003</t>
  </si>
  <si>
    <t>ADM-EQ-004</t>
  </si>
  <si>
    <t>ADM-EQ-005</t>
  </si>
  <si>
    <t>ADM-EQ-005.1</t>
  </si>
  <si>
    <t>ADM-EQ-006</t>
  </si>
  <si>
    <t>ADM-EQ-006.1</t>
  </si>
  <si>
    <t>ADM-EQ-007</t>
  </si>
  <si>
    <t>ADM-EQ-007.1</t>
  </si>
  <si>
    <t>ADM-EQ-008</t>
  </si>
  <si>
    <t>ADM-EQ-009</t>
  </si>
  <si>
    <t>ADM-EQ-010</t>
  </si>
  <si>
    <t>ADM-EQ-011</t>
  </si>
  <si>
    <t>ADM-EQ-012</t>
  </si>
  <si>
    <t>ADM-EQ-013</t>
  </si>
  <si>
    <t>ADM-EQ-014</t>
  </si>
  <si>
    <t>ADM-EQ-015</t>
  </si>
  <si>
    <t>DEMOLICION DE FIRMES Y LOSAS EXISTENTES</t>
  </si>
  <si>
    <t>ADM-F-001</t>
  </si>
  <si>
    <t>M2</t>
  </si>
  <si>
    <t>ADM-F-002</t>
  </si>
  <si>
    <t>ADM-F-003</t>
  </si>
  <si>
    <t>M3</t>
  </si>
  <si>
    <t>ADM-F-004</t>
  </si>
  <si>
    <t>ADM-F-005</t>
  </si>
  <si>
    <t>ADM-F-006</t>
  </si>
  <si>
    <t>ADM-F-007</t>
  </si>
  <si>
    <t>ADM-F-008</t>
  </si>
  <si>
    <t>AREA TOTAL DEMOLICION</t>
  </si>
  <si>
    <t>DEMOLICION DE ALBAÑILERIAS Y ESTRUCTURA</t>
  </si>
  <si>
    <t>DEMOLICION DE MUROS Y ALBAÑILERIAS</t>
  </si>
  <si>
    <t>ADM-ALB-001</t>
  </si>
  <si>
    <t>ML</t>
  </si>
  <si>
    <t>ADM-ALB-002</t>
  </si>
  <si>
    <t>ADM-ALB-003</t>
  </si>
  <si>
    <t>ADM-ALB-004</t>
  </si>
  <si>
    <t>ADM-ALB-005</t>
  </si>
  <si>
    <t>ADM-ALB-006</t>
  </si>
  <si>
    <t>ADM-ALB-007</t>
  </si>
  <si>
    <t>DEMOLICION DE COLUMNAS</t>
  </si>
  <si>
    <t>ADM-EST-001</t>
  </si>
  <si>
    <t>ADM-EST-002</t>
  </si>
  <si>
    <t>ADM-EST-003</t>
  </si>
  <si>
    <t>ADM-EST-004</t>
  </si>
  <si>
    <t>ADM-EST-005</t>
  </si>
  <si>
    <t>DESMONTAJE DE CANCELERIAS</t>
  </si>
  <si>
    <t>ADM-CAN-001</t>
  </si>
  <si>
    <t>ADM-CAN-002</t>
  </si>
  <si>
    <t>DESMONTAJE DE PUERTAS</t>
  </si>
  <si>
    <t>ADM-PUE-001</t>
  </si>
  <si>
    <t>ADM-PUE-002</t>
  </si>
  <si>
    <t>ADM-PUE-003</t>
  </si>
  <si>
    <t>APE-PRELIMINARES</t>
  </si>
  <si>
    <t>APE-001</t>
  </si>
  <si>
    <t>DESPALME DE TERRENO NATURAL POR MEDIOS MECÁNICOS MEDIDA EN SITIO, INCLUYE: CARGO DIRECTO POR EL COSTO DE LA MANO DE OBRA REQUERIDA, LIMPIEZA DE ÁREA, CARGA Y ACARREO DEL ESCOMBRO AL BANCO DE DESPERDICIO DE LA OBRA INDICADO POR LA UANL, EQUIPO DE SEGURIDAD, INSTALACIONES ESPECIFICAS, DEPRECIACIÓN Y HERRAMIENTA Y EQUIPO EN CUALQUIER NIVEL Y TODO LO NECESARIO PARA SI CORRECTA EJECUCIÓN.</t>
  </si>
  <si>
    <t>APE-002</t>
  </si>
  <si>
    <t>CORTE DE TERRENO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</si>
  <si>
    <t>ALÑ-ALBAÑILERIAS</t>
  </si>
  <si>
    <t>ALÑ-001</t>
  </si>
  <si>
    <t>ALÑ-002</t>
  </si>
  <si>
    <t>ALÑ-003</t>
  </si>
  <si>
    <t>ALÑ-004</t>
  </si>
  <si>
    <t>ALÑ-005</t>
  </si>
  <si>
    <t>M</t>
  </si>
  <si>
    <t>ACA-001</t>
  </si>
  <si>
    <t xml:space="preserve">ACA-002
</t>
  </si>
  <si>
    <t xml:space="preserve">ACA-003
</t>
  </si>
  <si>
    <t>ACA-004</t>
  </si>
  <si>
    <t>ACA-005</t>
  </si>
  <si>
    <t>ACA-006</t>
  </si>
  <si>
    <t>ACA-007</t>
  </si>
  <si>
    <t>ACA-008</t>
  </si>
  <si>
    <t>ACA-010</t>
  </si>
  <si>
    <t>SUMINISTRO Y SEMBRADO DE SEMILLA DE PASTO PARA SOMBRA O SOL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</si>
  <si>
    <t>ADU-DISEÑO UNIVERSAL</t>
  </si>
  <si>
    <t>ADU-002</t>
  </si>
  <si>
    <t>PLACA TÁCTIL DE SEÑALIZACIÓN DE ESPACIOS DE ALTO RELIEVE, CON COLORES CONTRASTANTES, DE ACERO INOXIDABLE DE 10 X 20 CM. INSTALACIÓN A MURO CON CINTA DOBLE CARA Y SILICON INDUSTRIAL.</t>
  </si>
  <si>
    <t>ADU-003</t>
  </si>
  <si>
    <t>ADU-004</t>
  </si>
  <si>
    <t>AMO-MOBILIARIO URBANO</t>
  </si>
  <si>
    <t>AMU-001</t>
  </si>
  <si>
    <t>AMU-002</t>
  </si>
  <si>
    <t>AMU-003</t>
  </si>
  <si>
    <t>SUMINISTRO DE INSTALACION DE BANCA DE CONCRETO PREFABRICADO MARCA OPTICRETOS, MODELO KAMPIA CON ACABADO APARENTE GRIS NATURAL CON UNA DIMENSION DE 160 CM DE LARGO X 45 CM DE ANCHO Y 45 CM DE ALTURA. FIJACION SOBRE HORMIGON O PAVIMENTO. VER PLANO: . INCLUYE: SUMINISTRO DE LOS MATERIALES Y MANODE OBRA, HERRAMIENTA, MAQUINARIA, EQUIPO, LIMPIEZA Y TODO LO NECESARIO PARA SU CORRECTA Y COMPLETA EJECUCION.</t>
  </si>
  <si>
    <t>AMU-004</t>
  </si>
  <si>
    <t>AMU-005</t>
  </si>
  <si>
    <t>SUMINISTRO E INSTALACIÓN DE BOLARDO DE PROTECCIÓN PERIMETRAL,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</si>
  <si>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AMU-006</t>
  </si>
  <si>
    <t>SUMINISTRO E INSTALACIÓN DE BANCA HEXAGONAL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</si>
  <si>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AMU-007</t>
  </si>
  <si>
    <t>SUMINISTRO E INSTALACIÓN DE MÓDULO DE RACK PARA BICICLETAS DE CONCRETO ACABADO APARENTE MODELO OUVO MARCA FI-MA, MEDIDAS DE 0.60 X 0.40 X 0.36 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</si>
  <si>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AMU-008</t>
  </si>
  <si>
    <t>SUMINISTRO E INSTALACIÓN DE BANCA HEXAGONAL DE MADERA PLÁSTICA NEW TECHWOOD REVESTIMIENTO PLAIN ULTRASHIELD MAHOGANY ESTRUCTURADO CON PTR, 56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</si>
  <si>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AMO-MOBILIARIO FIJO</t>
  </si>
  <si>
    <t>AMF-001</t>
  </si>
  <si>
    <t>AMF-002</t>
  </si>
  <si>
    <t>SUMINISTRO E INSTALACION DE BEBEDERO PARA INTERIOR CON FILTRACION DE AIRE Y TECNOLOGIA DE PURIFICACION DE AGUA CON DIMENSIONES DE 0.53 X 0.42 X 1.30 MTS, MARCA WATER GEN MODELO GENNY. INCLUYE: SUMINISTRO DE LOS MATERIALES Y MANODE OBRA, HERRAMIENTA, MAQUINARIA, EQUIPO, LIMPIEZA Y TODO LO NECESARIO PARA SU CORRECTA Y COMPLETA EJECUCION.</t>
  </si>
  <si>
    <t>ILU-ILUMINACION</t>
  </si>
  <si>
    <t>ILU-001</t>
  </si>
  <si>
    <t>PZ</t>
  </si>
  <si>
    <t>ILU-002</t>
  </si>
  <si>
    <t>ILU-003</t>
  </si>
  <si>
    <t>ILU-004</t>
  </si>
  <si>
    <t>ILU-005</t>
  </si>
  <si>
    <t>ILU-006</t>
  </si>
  <si>
    <t>ILU-007</t>
  </si>
  <si>
    <t>ILU-008</t>
  </si>
  <si>
    <t>SUMINISTRO E INSTALACION DE LUMINARIA LIGHT COLUMN DE 4.00 M. DE ALTURA PARA SOBREPONER EN PISO CON TECNOLOGÍA LED DE 60 WATTS A 4000° K, OPERA EN 120-277 VOLTS. ACABADO COLOR NEGRO FORJA, MARCA SIMON LIGHTNING, CAT# 88140MX 40K. INCLUYE: SUMINISTRO DE LOS MATERIALES Y MANODE OBRA, HERRAMIENTA, MAQUINARIA, EQUIPO, LIMPIEZA Y TODO LO NECESARIO PARA SU CORRECTA Y COMPLETA EJECUCION.</t>
  </si>
  <si>
    <t>SUMINISTRO E INSTALACION DE LUMINARIA BOLARDO PARA SOBREPONER EN PISO CON TECNOLOGÍA LED DE 12.7 WATTS A 3000° K, OPERA EN 100-240 VOLTS, ACABADO GRIS URBANO, MARCA ESTEVEZ, CAT# 14236. INCLUYE: SUMINISTRO DE LOS MATERIALES Y MANODE OBRA, HERRAMIENTA, MAQUINARIA, EQUIPO, LIMPIEZA Y TODO LO NECESARIO PARA SU CORRECTA Y COMPLETA EJECUCION.</t>
  </si>
  <si>
    <t>SUMINISTRO E INSTALACION DE LUMINARIA UPLIGHT PARA EMPOTRAR EN PISO CON TECNOLOGÍA LED DE 8.5 WATTS A 2700° K, OPERA EN 100-305 VOLTS, ACABADO COLOR ACERO INOXIDABLE, MARCA MAGG, CAT# L7320-91M. INCLUYE: SUMINISTRO DE LOS MATERIALES Y MANODE OBRA, HERRAMIENTA, MAQUINARIA, EQUIPO, LIMPIEZA Y TODO LO NECESARIO PARA SU CORRECTA Y COMPLETA EJECUCION.</t>
  </si>
  <si>
    <t>SUMINISTRO E INSTALACIÓN DE LUMINARIA UPLIGHT LINEAL PARA EMPOTRAR EN PISO CON TECNOLOGIA LED DE 12 WATTS A 3000° K, OPERA EN 100-240 VOLTS, ACABADO COLOR ALUMINIO, MARCA ASTROLED, CAT# 97-06601-WW. INCLUYE: SUMINISTRO DE LOS MATERIALES Y MANODE OBRA, HERRAMIENTA, MAQUINARIA, EQUIPO, LIMPIEZA Y TODO LO NECESARIO PARA SU CORRECTA Y COMPLETA EJECUCION.</t>
  </si>
  <si>
    <t>SUMINISTRO E INSTALACION DE LUMINARIA PROYECTOR PARA SOBREPONER EN ARBOL CON TECNOLOGIA LED DE 8 WATTS A 3000° K, OPERA EN 127-277 VOLTS, ACABADO GRIS OSCURO, MARCA CONSTRULITA, CAT# OU7064FBCA. INCLUYE: SUMINISTRO DE LOS MATERIALES Y MANODE OBRA, HERRAMIENTA, MAQUINARIA, EQUIPO, LIMPIEZA Y TODO LO NECESARIO PARA SU CORRECTA Y COMPLETA EJECUCION.</t>
  </si>
  <si>
    <t>SUMINISTRO E INSTALACION DE LUMINARIA UPLIGHT SUBACUATICA PARA EMPOTRAR EN PISO CON TECNOLOGIA LED DE 13.5 WATTS A 3000° K, OPERA EN 24 V CD, ACABADO COLOR GRIS, MARCA ASTROLED, CAT# 77-0391-WW. INCLUYE: SUMINISTRO DE LOS MATERIALES Y MANODE OBRA, HERRAMIENTA, MAQUINARIA, EQUIPO, LIMPIEZA Y TODO LO NECESARIO PARA SU CORRECTA Y COMPLETA EJECUCION.</t>
  </si>
  <si>
    <t>SUMINISTRO E INSTALACION DE TIRA DE LED FLEXIBLE PARA MONTAJE SOBREPUESTO EN CAJILLO, ROLLO DE 5 METROS, CORTE CADA 50 CM., MARCA LEDS FOR LESS, CAT# TA-28X140-14W-30. INCLUYE: SUMINISTRO DE LOS MATERIALES Y MANODE OBRA, HERRAMIENTA, MAQUINARIA, EQUIPO, LIMPIEZA Y TODO LO NECESARIO PARA SU CORRECTA Y COMPLETA EJECUCION.</t>
  </si>
  <si>
    <t>SUMINISTRO E INSTALACION DE LUMINARIA TIPO VIAL PARA SOBREPONER EN POSTE DE 7 M. CON TECNOLOGIA LED DE 126 WATTS A 4000° K, OPERA EN 120-277 VOLTS, ACABADO COLOR GRIS, MARCA AMERICAN ELECTRIC LIGHTNING, CAT# ATB0 30BLEDE13 MVOLT R4 PCLL. INCLUYE: SUMINISTRO DE LOS MATERIALES Y MANODE OBRA, HERRAMIENTA, MAQUINARIA, EQUIPO, LIMPIEZA Y TODO LO NECESARIO PARA SU CORRECTA Y COMPLETA EJECUCION.</t>
  </si>
  <si>
    <t>AJD-JARDINERIAS</t>
  </si>
  <si>
    <t>AJD-002</t>
  </si>
  <si>
    <t>SUMINISTRO Y EXTENDIDO DE TIERRA NEGRA,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</si>
  <si>
    <t>AJD-003</t>
  </si>
  <si>
    <t>AJD-004</t>
  </si>
  <si>
    <t>AJD-005</t>
  </si>
  <si>
    <t>AJD-006</t>
  </si>
  <si>
    <t>AJD-007</t>
  </si>
  <si>
    <t>AJD-009</t>
  </si>
  <si>
    <t>AJD-010</t>
  </si>
  <si>
    <t>AJD-011</t>
  </si>
  <si>
    <t>AJD-012</t>
  </si>
  <si>
    <t>AJD-013</t>
  </si>
  <si>
    <t>AJD-014</t>
  </si>
  <si>
    <t>SUMINISTRO Y COLOCACIÓN DE BORDE PARA JARDÍN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</si>
  <si>
    <t>AHE-HERRERÍAS</t>
  </si>
  <si>
    <t>AHE-001</t>
  </si>
  <si>
    <t>AHE-002</t>
  </si>
  <si>
    <t>AHE-003</t>
  </si>
  <si>
    <t>AHE-004</t>
  </si>
  <si>
    <t>AHE-005</t>
  </si>
  <si>
    <t>AHE-006</t>
  </si>
  <si>
    <t>AHE-007</t>
  </si>
  <si>
    <t>AHE-008</t>
  </si>
  <si>
    <t>AHE-009</t>
  </si>
  <si>
    <t>AHE-010</t>
  </si>
  <si>
    <t>AHE-011</t>
  </si>
  <si>
    <t>AHE-012</t>
  </si>
  <si>
    <t>AHE-013</t>
  </si>
  <si>
    <t>AHE-014</t>
  </si>
  <si>
    <t>AHE-015</t>
  </si>
  <si>
    <t xml:space="preserve">PROYECTO: </t>
  </si>
  <si>
    <t xml:space="preserve">UBICACIÓN: </t>
  </si>
  <si>
    <t>WASHINGTON OTE.</t>
  </si>
  <si>
    <t>FECHA:</t>
  </si>
  <si>
    <t xml:space="preserve">MUNICIPIO: </t>
  </si>
  <si>
    <t>MONTERREY, N.L.</t>
  </si>
  <si>
    <t>PRELIMINAR PARA REVISIÓN</t>
  </si>
  <si>
    <t>DESMONTAJE DE PUERTAS Y CANCELERIAS</t>
  </si>
  <si>
    <t>SUMINISTRO, ELABORACIÓN Y COLOCACIÓN DE BANQUETA DE CONCRETO F'C=200 KG/CM2. DE 10 CM. DE ESPESOR, ACABADO LAVADO. AGREGADO MÁXIMO DE 19MM ARMADO CON MALLA ELECTROSOLDADA 6X6-10/10, JUNTAS DE CONTROL REALIZADA CON DISCO DE DIAMANTE EN AMBOS SENTIDOS DONDE APLIQUE CON PROFUNDIDAD DE 3 CENTÍMETROS A CADA 3 METROS, SELLADO CON SELLADOR DE POLIURETANO PARA JUNTAS MARCA MASTERSEAL O EQUIVALENTE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CON CURAFEST APLICADO CON ASPERSOR RIEGO DE LA SUPERFICIE A COLAR, PRUEBAS, LIMPIEZA Y RETIRO DE SOBRANTES FUERA DE OBRA, EQUIPO DE SEGURIDAD, INSTALACIONES ESPECÍFICAS, DEPRECIACIÓN Y DEMÁS DERIVADOS DEL USO DE HERRAMIENTA Y TODO LO NECESARIO PARA SU CORRECTA EJECUCIÓN.</t>
  </si>
  <si>
    <t>SUMINISTRO E INSTALACIÓN DE GUÍA TÁCTIL CAMBIO DE DIRECCIÓN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t>
  </si>
  <si>
    <t>SUMINISTRO E INSTALACIÓN DE GUÍA TÁCTIL LINEAL DE 20 X 60 CM Y DE 3 CANALES MARCA ANTARES DE CONCRETO POLIMÉRICO PEGADO CON ADESHIVO CREST, INCLUYE: PROTECCION DE CONSTRUCCIONES EXISTENTES PARA NO MANCHARLAS, MANO DE OBRA, HERRAMIENTA, MAQUINARIA, EQUIPO, LIMPIEZA Y TODO LO NECESARIO PARA SU CORRECTA Y COMPLETA EJECUCIÓN.</t>
  </si>
  <si>
    <t>SUMINISTRO DE INSTALACION DE BANCA EN L DE CONCRETO PREFABRICADO MARCA OPTICRETOS, MODELO KAMPIA CON ACABADO APARENTE GRIS NATURAL CON UNA DIMENSION DE 120 CM DE LARGO X 60 CM DE ANCHO Y 40 CM DE ALTURA. FIJACION SOBRE HORMIGON O PAVIMENTO. VER PLANO: . INCLUYE: SUMINISTRO DE LOS MATERIALES Y MANODE OBRA, HERRAMIENTA, MAQUINARIA, EQUIPO, LIMPIEZA Y TODO LO NECESARIO PARA SU CORRECTA Y COMPLETA EJECUCION.</t>
  </si>
  <si>
    <t>AHE-016</t>
  </si>
  <si>
    <t>RETIRO Y RESGUARDO DE BOLARDO METALICO, ANCLADO CON PERNO METALICO A FIRME DE CONCRETO CON MEDIDAS DE HASTA 0.90 M. DE ALTURA. CONECTADOS CON CADENAS METALICAS DE ESLABONES. A UNA DISTANCIA DE 2 M. POR BOLARDO. FABRICADO POR MEDIOS MECANICOS: MEDIDA EN SECCION , EJECUTADA EN FORMA MECANICA, INCLUYE: CARGO DIRECTO POR EL COSTO DE LA MANO DE OBRA REQUERIDA, EQUIPO DE EXCAVACION, LIMPIEZA DE AREA,CARGA Y ACARREO DEL ESCOMBRO AL BANCO DE DESPERDICIO,EQUIPO DE SEGURIDAD, INSTALACIONES ESPECIFICAS, DEPRECIACIÓN Y DEMAS DERIVADOS DEL USO DE MAQUINARIA, HERRAMIENTA, EQUIPO EN CUALQUIER NIVEL Y TODO LO NECESARIO PARA SU CORRECTA EJECUCION.</t>
  </si>
  <si>
    <t>RETIRO Y RESGUARDO DE MACETEROS PREFABRICADAS DE BARRO, CON MEDIDA DE 0.60 METROS DE DIAMETRO.INCLUYE: CARGO DIRECTO POR EL COSTO DE LA MANO DE OBRA REQUERIDA,DEMOLICION DE BASES DE EQUIPOS, TRABAJOS DE PREPARACIONES PARA LA REINSTALACION DE LOS ELEMENTOS RETIRADOS PREVIAMENTE, LIMPIEZA DE AREA, CARGA, EQUIPO DE SEGURIDAD, INSTALACIONES ESPECIFICAS, DEPRECIACION, DEMAS DERIVADOS DEL USO DE HERRAMIENTA Y EQUIPO EN CUALQUIER NIVEL Y TODO LO NECESARIO PARA SI CORRECTA EJECUCION.</t>
  </si>
  <si>
    <t>RETIRO Y RESGUARDO DE ESCULTURAS EMBLEMATICAS, DE HASTA 1.50 X 1.50 X 3 M DE ALTURA. INCLUYE: SUMINISTRO DE LOS MATERIALES Y MANO DE OBRA, SUPERVISION Y EQUIPOS, MANIOBRAS, SERVICIO DE GRUA, EQUIPO DE SEGURIDAD, HERRAMIENTA, ACARREOS, DESPERDICIOS, LIMPIEZA DURANTE LOS TRABAJOS Y AL FINALIZAR LOS MISMOS Y TODO LO NECESARIO PARA SU CORRECTA INSTALACION.</t>
  </si>
  <si>
    <t>RETIRO Y RESGUARDO DE POSTES DE ALUMBRADO URBANO VIAL. INCLUYE: RESGUARDO DE CABLEADO ELECTRICO, SUMINISTRO DE LOS MATERIALES Y MANO DE OBRA, SUPERVISION Y EQUIPOS, EQUIPO DE SEGURIDAD, SERVICIO DE GRUA,HERRAMIENTA, ACARREOS, DESPERDICIOS, LIMPIEZA DURANTE LOS TRABAJOS Y AL FINALIZAR LOS MISMOS Y TODO LO NECESARIO PARA SU CORRECTA INSTALACION.</t>
  </si>
  <si>
    <t>RETIRO DE REJILLA PLUVIAL DE HASTA 1.30 x .50 MTS. INCLUYE: SUMINISTRO DE LOS MATERIALES Y MANO DE OBRA, SUPERVISION Y EQUIPOS, MANIOBRAS,EQUIPO DE SEGURIDAD, HERRAMIENTA, ACARREOS, DESPERDICIOS, LIMPIEZA DURANTE LOS TRABAJOS Y AL FINALIZAR LOS MISMOS Y TODO LO NECESARIO PARA SU CORRECTA INSTALACION.</t>
  </si>
  <si>
    <t>RETIRO Y RESGUARDO DE ACCESORIOS DE SEÑALAMIENTO VIAL TUBO GALVANIZADO DE 2" Y LETRERO EN LAMINA DE CALIBRE 16 INCLUYE: CARGO DIRECTO POR EL COSTO DE LA MANO DE OBRA REQUERIDA, DEMOLICION DE BASES DE EQUIPOS, LIMPIEZA DE AREA, CARGA Y ACARREO DE ESCOMBRO AL BANCO DE OBRA INDICADO POR LA UANL, EQUIPO DE SEGURIDAD, INSTALACIONES ESPECIFICAS, DEPRECIACION Y DEMAS DERIVADOS DEL USO DE HERRAMIENTA, MAQUINARIA Y EQUIPO EN CUALQUIER NIVEL,Y TODO LO NECESARIO PARA SU CORRECTA EJECUCION.</t>
  </si>
  <si>
    <t>RETIRO, RECUPERACIÓN Y REUBICACIÓN DE MODULO DE BASURA. INCLUYE: CARGO DIRECTO POR EL COSTO DE LA MANO DE OBRA REQUERIDA, DEMOLICIÓN DE BASES DE EQUIPOS, LIMPIEZA DE ÁREA, CARGA Y ACARREO DE ESCOMBRO AL BANCO DE OBRA INDICADO POR LA UANL, EQUIPO DE SEGURIDAD, INSTALACIONES ESPECÍFICAS, DEPRECIACIÓN Y DEMÁS DERIVADOS DEL USO DE HERRAMIENTA, GRÚA, MAQUINARIA Y EQUIPO EN CUALQUIER NIVEL,Y TODO LO NECESARIO PARA SU CORRECTA EJECUCIÓN.</t>
  </si>
  <si>
    <t>RETIRO Y RESGUARDO DE BARANDAL CON BOLARDO FABRICADO EN VARILLA DE ACERO CUADRADA 1", CON MEDIDAS DE HASTA 1.20 M DE ALTURA, ANCLADO A FIRME DE CONCRETO,ACABADO COLOR NEGRO.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</si>
  <si>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RETIRO Y RESGUARDO DE BARANDAL DE ACERO COMPUESTO POR PERFIL TUBULAR DE 15 CM DE DIAMETRO AHOGADO EN DALA DE CONCRETO, ACABADO COLOR ROJO.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</si>
  <si>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RETIRO Y RESGUARDO DE ARBOTANTES CUADRUPLES, DOBLES Y SENCILLOS HASTA 10.00 M DE ALTO INCLUYE: CARGO DIRECTO POR EL COSTO DE LA MANO DE OBRA REQUERIDA, DEMOLICION DE BASES DE EQUIPOS, CANCELACION DE INSTALACIONES ELECTRICAS, LIMPIEZA DE AREA, CARGA Y ACARREO DE ESCOMBRO AL BANCO DE OBRA, EQUIPO DE SEGURIDAD, INSTALACIONES ESPECIFICAS, DEPRECIACION Y DEMAS DERIVADOS DEL USO DE HERRAMIENTA, SERVICIO DE GRUA, MAQUINARIA Y EQUIPO EN CUALQUIER NIVEL,Y TODO LO NECESARIO PARA SU CORRECTA EJECUCION.</t>
  </si>
  <si>
    <t>RENIVELACION DE LUMINARIA SPOT ANTI VANDALICO PARA EMPOTRAR EN PISO CON SISTEMA LED DE 11.8 WATTS, OPERA DE 127 A 277 VOLTS. ACABADO COLOR BLANCO CON PANTALLA DE POLICARBONATO. INCLUYE: SUMINISTRO DE LA MANO DE OBRA Y LOS MATERIALES, CINTA DE AISLAR, CINCHOS DE PLASTICO, TERMINALES DE TIERRA, EXPANSORES, TORNILLERIA, HERRAMIENTAS, TRABAJOS DE RANURAS, ACARREOS DE MATERIALES Y PERSONAL A CUALQUIER PARTE E LA OBRA, LIMPIEZA DURANTE LOS TRABAJOS Y AL FINALIZAR LOS MISMOS, RETIRO DE SOBRANTES FUERA DE LA OBRA, Y TODO LO NECESARIO PARA SU CORRECTA EJECUCION.</t>
  </si>
  <si>
    <t>RETIRO Y RESGUARDO DE BANCAS PREFABRICADAS DE CONCRETO CON MEDIDAS DE HASTA 1.30 X 0.60 M, INCLUYE: CARGO DIRECTO POR EL COSTO DE LA MANO DE OBRA REQUERIDA,DEMOLICION DE BASES DE EQUIPOS, TRABAJOS DE PREPARACIONES PARA LA REINSTALACION DE LOS ELEMENTOS RETIRADOS PREVIAMENTE, PRUEBAS DE EQUIPOS, LIMPIEZA DE AREA, CARGA Y ACARREO INTERIOR DE ESCOMBRO AL BANCO DE OBRA INDICADO POR LA UANL, EQUIPO DE SEGURIDAD, INSTALACIONES ESPECIFICAS, DEPRECIACION Y DEMAS DERIVADOS DEL USO DE HERRAMIENTA, SERVICIOS DE GRUA, MAQUINARIA Y EQUIPO EN CUALQUIER NIVEL Y TODO LO NECESARIO PARA SI CORRECTA EJECUCION.</t>
  </si>
  <si>
    <t>RETIRO Y RESGUARDO DE LOCALES BOLEROS DE 2.10X1.30X1.50 MTS. INCLUYE: SUMINISTRO DE LOS MATERIALES Y MANO DE OBRA, SUPERVISIÓN Y EQUIPOS, MANIOBRAS, SERVICIOS DE GRUA, EQUIPO DE SEGURIDAD, HERRAMIENTA, ACARREOS, DESPERDICIOS, LIMPIEZA DURANTE LOS TRABAJOS Y AL FINALIZAR LOS MISMOS Y TODO LO NECESARIO PARA SU CORRECTA EJECUCION.</t>
  </si>
  <si>
    <t>RETIRO Y RESGUARDO DE SEMAFORO, MONTADO SOBRE POSTE DE ACERO TIPO MENSULA DOBLE CON POSTE TIPO LATIGO INCLUYE: CARGO DIRECTO POR EL COSTO DE LA MANO DE OBRA REQUERIDA, DEMOLICION DE BASES DE EQUIPOS, CANCELACION DE INSTALACIONES ELECTRICAS, LIMPIEZA DE AREA, CARGA Y ACARREO DE ESCOMBRO AL BANCO DE OBRA INDICADO POR LA UANL, EQUIPO DE SEGURIDAD, INSTALACIONES ESPECIFICAS, DEPRECIACION Y DEMAS DERIVADOS DEL USO DE HERRAMIENTA, SERVICIOS DE GRUA, MAQUINARIA Y EQUIPO EN CUALQUIER NIVEL,Y TODO LO NECESARIO PARA SU CORRECTA EJECUCION.</t>
  </si>
  <si>
    <t>DEMOLICION DE ARBUSTO DE HASTA 3 M DE ALTURA. INCLUYE: SUMINISTRO DE LOS MATERIALES Y MANO DE OBRA, SUPERVISION Y EQUIPOS, MANIOBRAS,EQUIPO DE SEGURIDAD, HERRAMIENTA, ACARREOS, DESPERDICIOS, LIMPIEZA DURANTE LOS TRABAJOS Y AL FINALIZAR LOS MISMOS Y TODO LO NECESARIO PARA SU CORRECTA INSTALACION.</t>
  </si>
  <si>
    <t>RETIRO Y REUBICACION DE PALMERA DE 12" DE DIAMETRO DE SU TRONCO MEDIDO A 1 M DE ALTURA, DEL SITIO DE BANQUEO A SU DISPOSICION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</si>
  <si>
    <t>RETIRO Y REUBICACION DE PINO DE 7" DE DIAMETRO DE SU TRONCO MEDIDO A 1 M DE ALTURA, DEL SITIO DE BANQUEO A SU DEPOSICION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</si>
  <si>
    <t>RETIRO DE SISTEMA DE RIEGO:ASPERSORES, CONEXIONES,CODOS, BOQUILLAS, TEE, TIMER, BOQUILLAS, ABRAZADERAS Y CONECTORES INCLUYE: CARGO DIRECTO POR EL COSTO DE LA MANO DE OBRA REQUERIDA, DEMOLICION DE BASES DE EQUIPOS, CANCELACION DE INSTALACIONES ELECTRICAS, LIMPIEZA DE AREA, CARGA Y ACARREO DE ESCOMBRO AL BANCO DE OBRA, EQUIPO DE SEGURIDAD, INSTALACIONES ESPECIFICAS, DEPRECIACION Y DEMAS DERIVADOS DEL USO DE HERRAMIENTA, MAQUINARIA Y EQUIPO EN CUALQUIER NIVEL,Y TODO LO NECESARIO PARA SU CORRECTA EJECUCION.</t>
  </si>
  <si>
    <t>ADECUACION DE CISTERNA.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</si>
  <si>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REINSTALACION DE MEDIDOR DE AGUA POTABLE DE TUBERIA GALVANIZADA HASTA 1" INCLUYE: CARGO DIRECTO POR EL COSTO DE LA MANO DE OBRA REQUERIDA,DEMOLICION DE BASES DE EQUIPOS, CANCELACION DE INSTALACIONES ELECTRICAS, TRABAJOS DE PREPARACIONES PARA LA REINSTALACION DE LOS ELEMENTOS RETIRADOS PREVIAMENTE, PRUEBAS DE EQUIPOS, LIMPIEZA DE AREA, CARGA Y ACARREO INTERIOR DE ESCOMBRO AL BANCO DE OBRA INDICADO POR LA UANL, EQUIPO DE SEGURIDAD, INSTALACIONES ESPECIFICAS, DEPRECIACION Y DEMAS DERIVADOS DEL USO DE HERRAMIENTA, MAQUINARIA Y EQUIPO EN CUALQUIER NIVEL Y TODO LO NECESARIO PARA SU CORRECTA EJECUCION.</t>
  </si>
  <si>
    <t>RENIVELACION DE POZO DE VISITA. INCLUYE: SUMINISTRO DE MANO DE OBRA, RETIRO CON NIVELACION DE TAPA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</si>
  <si>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AJUSTE Y RENIVELACION DE REGISTROS HIDRAULICOS EXISTENTES,CON CAMBIO DE TAPA PARA TRAFICO PESADO. INCLUYENDO AJUSTES DE DIMENSION HASTA 1.20 X 1.20, DE PROFUNDIDAD VARIABLE DE HASTA 1.50 INCLUYE: MATERIALES, EXCAVACIONES, ACARREO, MANO DE OBRA, HERRAMIENTA, EQUIPO, SUPERVISION, EQUIPO DE SEGURIDAD Y TODO LO NECESARIO PARA SU CORRECTA EJECUCION</t>
  </si>
  <si>
    <t>DEMOLICION Y CANCELACION DE REGISTROS HIDRAULICOS EXISTENTES, DIMENSION HASTA 1.20 X 1.20 M, DE PROFUNDIDAD VARIABLE DE HASTA 1.50.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</si>
  <si>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AJUSTE Y RENIVELACION DE REGISTROS ELECTRICOS EXISTENTES CON CAMBIO DE TAPA PARA TRAFICO PESADO. INCLUYE: AJUSTES DE DIMENSION HASTA 1.20 X 1.20, DE PROFUNDIDAD VARIABLE DE HASTA 1.50 INCLUYE: MATERIALES, EXCAVACIONES, ACARREO, MANO DE OBRA, HERRAMIENTA, EQUIPO, SUPERVISION, EQUIPO DE SEGURIDAD Y TODO LO NECESARIO PARA SU CORRECTA EJECUCION.</t>
  </si>
  <si>
    <t>DEMOLICION Y CANCELACION DE REGISTROS ELECTRICOS EXISTENTES, DIMENSION HASTA 1.20 X 1.20 M, DE PROFUNDIDAD VARIABLE DE HASTA 1.50. 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</si>
  <si>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AJUSTE Y RENIVELACION DE REGISTROS TELEFONICOS EXISTENTES CAMBIO DE TAPA PARA TRAFICO PESADO. INCLUYE: AJUSTES DE DIMENSIONHASTA 1.20 X 1.20, DE PROFUNDIDAD VARIABLE DE HASTA 1.50 INCLUYE: MATERIALES, EXCAVACIONES, ACARREO, MANO DE OBRA, HERRAMIENTA, EQUIPO, SUPERVISION, EQUIPO DE SEGURIDAD Y TODO LO NECESARIO PARA SU CORRECTA EJECUCION.</t>
  </si>
  <si>
    <t>DEMOLICION Y CANCELACION DE REGISTROS TELEFONICOS EXISTENTES , DIMENSION HASTA 1.20 X 1.20 M, DE PROFUNDIDAD VARIABLE DE HASTA 1.50. 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</si>
  <si>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RETIRO Y RESGUARDO DE TELEFONO PUBLICO INCLUYE: CARGO DIRECTO POR EL COSTO DE LA MANO DE OBRA REQUERIDA, DEMOLICIÓN DE BASES DE EQUIPOS, CANCELACION DE INSTALACIONES ELÉCTRICAS, LIMPIEZA DE AREA, CARGA Y ACARREO DE ESCOMBRO AL BANCO DE OBRA INDICADO POR LA UANL, EQUIPO DE SEGURIDAD, INSTALACIONES ESPECIFICAS, DEPRECIACION Y DEMAS DERIVADOS DEL USO DE HERRAMIENTA, MAQUINARIA Y EQUIPO EN CUALQUIER NIVEL,Y TODO LO NECESARIO PARA SU CORRECTA EJECUCION.</t>
  </si>
  <si>
    <t>RENIVELACION DE ELEMENTOS DE INFRAESTRUCTURA, VALVULAS PVC HASTA 4".INCLUYE: CARGO DIRECTO POR EL COSTO DE LA MANO DE OBRA REQUERIDA,DEMOLICION DE BASES DE EQUIPOS, CANCELACION DE INSTALACIONES ELECTRICAS, TRABAJOS DE PREPARACIONES PARA LA REINSTALACION DE LOS ELEMENTOS RETIRADOS PREVIAMENTE, PRUEBAS DE EQUIPOS, LIMPIEZA DE ÁREA, CARGA Y ACARREO INTERIOR DE ESCOMBRO AL BANCO DE OBRA INDICADO POR LA UANL, EQUIPO DE SEGURIDAD, INSTALACIONES ESPECIFICAS, DEPRECIACION Y DEMAS DERIVADOS DEL USO DEHERRAMIENTA, GRÚA, MAQUINARIA Y EQUIPO EN CUALQUIER NIVEL Y TODO LO NECESARIO PARA SU CORRECTA EJECUCION.</t>
  </si>
  <si>
    <t>RETIRO DE MUEBLES SANITARIOS, INODOROS, MINGITORIOS, LAVABOS, TARJAS. INCLUYE: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</si>
  <si>
    <t>RETIRO DE SALIDA SANITARIAS DE APARATOS, TAPONEAR LÍNEAS, RANURAS Y RESANES DE CONCRETO. INCLUYE: SUMINISTRO DE MANO DE OBRA Y MATERIALES,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EJECUCIÓN.</t>
  </si>
  <si>
    <t>RETIRO DE EQUIPOS DE AIRE ACONDICIONADO, LINEAS DE REFRIGERANTE, LINEAS DE FUERZA EXISTENTES. INCLUYE SUMINISTRO DE LOS MATERIALES Y LA MANO DE OBRA, SUPERVISIÓN ESPECIALIZADA EN AIRE ACONDICIOANDO, CORTES, HERRAMIENTA Y EQUIPO, ACARREOS DE MATERIALY PERSONAL, ELEVACIONES MEDIANTE ANDAMIOS, ELEMENTOS DE FIJACIÓN, DESPERDICIOS, LIMPIEZA DURANTE LOS TRABAJOS Y AL TERMINAR LOS MISMOS, EQUIPO DE SEGURIDAD Y TODO LO NECESARIO PARA SU CORRECTA EJECUCIÓN.</t>
  </si>
  <si>
    <t>DESMONTAJE DE LUMINARIAS EN GABINETE PARA SOBREPONER O EMPOTRAR CON RECUPERACIÓN. INCLUYE: DESCONEXIÓN DE CIRCUITO,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</si>
  <si>
    <t>DESMONTAJE DE TABLERO ELÉCTRICO. INCLUYE SUMINISTRO DE LOS MATERIALES Y LA MANO DE OBRA, CORTES, HERRAMIENTA Y EQUIPO, ACARREOS DE MATERIALY PERSONAL, ELEVACIONES MEDIANTE ANDAMIOS, ELEMENTOS DE FIJACIÓN, DESPERDICIOS, LIMPIEZA DURANTE LOS TRABAJOS Y AL TERMINAR LOS MISMOS, EQUIPO DE SEGURIDAD Y TODO LO NECESARIO PARA SU CORRECTA EJECUCIÓN.</t>
  </si>
  <si>
    <t>AJUSTE Y RENIVELACION DE HIDRANTE.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</si>
  <si>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AREA VERDE DE HASTA 30 CM DE ESPESOR, EJECUTADO EN FORMA MECANICA. INCLUYE: MANO DE OBRA, HERRAMIENTA, EQUIPO, ACARREOS, EQUIPO DE SEGURIDAD, LIMPIEZA DEL AREA DURANTE LOS TRABAJOS Y AL FINALIZAR LOS MISMOS Y TODO LO NECESARIO PARA SU CORRECTA EJECUCION.</t>
  </si>
  <si>
    <t>DEMOLICION DE LOSA DE CONCRETO DE HASTA 40 CM DE ESPESOR.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</si>
  <si>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FIRME INTERIOR DE CONCRETO HASTA 0.40 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</si>
  <si>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ESCALERA DE CONCRETO HASTA 20 CM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</si>
  <si>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CONCRETO HIDRAULICO EN CALLE ACABADO ESTAMPADO , VOLUMEN MEDIDO EN SECCION,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</si>
  <si>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BANQUETA PERIMETRAL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</si>
  <si>
    <t>DEMOLICION DE ANDENES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</si>
  <si>
    <t>DEMOLICION DE CORDON PERIMETRAL DE CONCRETO DE 10 CM DE ESPESOR, ALTURA MAXIMA DE 10 CM, POR MEDIOS MANUALES, MEDIDO EN SECCION. INCLUYE: MANO DE OBRA, HERRAMIENTA,ELEVACIONES CON ANDAMIO, ACARREO, EQUIPO DE SEGURIDAD, LIMPIEZA DURANTE LOS TRABAJOS Y AL TERMINAR LOS MISMOS Y TODO LO NECESARIO PARA SU CORRECTA EJECUCION.</t>
  </si>
  <si>
    <t>DEMOLICION DE DALA DE 30 CM DE ESPESOR, ALTURA MAXIMA DE 40 CM, POR MEDIOS MANUALES, MEDIDO EN SECCION. INCLUYE: DALAS, CASTILLOS, CERRAMINENTOS, MANO DE OBRA, HERRAMIENTA,ELEVACIONES CON ANDAMIOS, ACARREO, EQUIPO DE SEGURIDAD, LIMPIEZA DURANTE LOS TRABAJOS Y AL TERMINAR LOS MISMOS Y TODO LO NECESARIO PARA SU CORRECTA EJECUCION.</t>
  </si>
  <si>
    <t>DEMOLICION DE MURETE PERIMETRAL EXTERIOR DE 10 CM DE ESPESOR, DE HASTA 1.30 M DE ALTURA, POR MEDIOS MANUALES, MEDIDO EN SECCION. INCLUYE: DALAS, CASTILLOS, CERRAMINENTOS, MANO DE OBRA, HERRAMIENTA,ELEVACIONES CON ANDAMIO, ACARREO, EQUIPO DE SEGURIDAD, LIMPIEZA DURANTE LOS TRABAJOS Y AL TERMINAR LOS MISMOS Y TODO LO NECESARIO PARA SU CORRECTA EJECUCION.</t>
  </si>
  <si>
    <t>DEMOLICION DE MURO DE CONTENCION DE CONCRETO ARMADO DE HASTA 2.50 MTS DE ALTURA DE MEDIDA EN SITIO,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</si>
  <si>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MURO 20 CM. DE ESPESOR Y 3.50 M DE ALTURA. INCLUYENDO DALAS, CASTILLOS EJECUTADA EN FORMA MANUAL, INCLUYE: CARGO DIRECTO POR EL COSTO DE LA MANO DE OBRA REQUERIDA, LIMPIEZA DE ÁREA, CARGA Y ACARREO DEL ESCOMBRO AL BANCO DE DESPERDICIO DE LA OBRA, EQUIPO DE SEGURIDAD, INSTALACIONES ESPECIFICAS, DEPRECIACIÓN Y DEMÁS DERIVADOS DEL USO DE MAQUINARIA, HERRAMIENTA Y EQUIPO EN CUALQUIER NIVEL Y TODO LO NECESARIO PARA SI CORRECTA EJECUCION.</t>
  </si>
  <si>
    <t>DEMOLICION DE MURO A BASE DE PANEL DE YESO 15 CM DE ESPESOR, ALTURA MAXIMA DE 3.50 M. DE ALTURA POR MEDIOS MANUALES, MEDIDO EN SECCION. INCLUYE: RETIRO DE PANEL DE YESO Y BASTIDORES, MANO DE OBRA, HERRAMIENTA,ELEVACIONES CON ANDAMIOS, ACARREO, EQUIPO DE SEGURIDAD, LIMPIEZA DURANTE LOS TRABAJOS Y AL TERMINAR LOS MISMOS Y TODO LO NECESARIO PARA SU CORRECTA EJECUCION.</t>
  </si>
  <si>
    <t>RETIRO DE PLAFON A BASE DE PANEL DE YESO Y/O REGISTRABLE. INCLUYE: RETIRO DE ESTRUCTURA,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</si>
  <si>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COLUMNA EXISTENTE ELABORADA A BASE DE CONCRETO DE HASTA 30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</si>
  <si>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DE HASTA 35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</si>
  <si>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DE HASTA 45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</si>
  <si>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DE HASTA 65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</si>
  <si>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SECCION DE 30X30 CMS CON UNA ALTURA DE HASTA 3.30 M; VOLUMEN MEDIDO EN SECCION. INCLUYE: MANO DE OBRA, CONSUMIBLES, HERRAMIENTA, EQUIPOS, ACARREOS HASTA 45 MTS, FLETES, DESPERDICIOS, SOBRANTES, NIVELACION, Y TODO LO NECESARIO PARA SU CORRECTA EJECUCION.</t>
  </si>
  <si>
    <t>DESMONTAJE DE VENTANAS DE ALUMINIO CUALQUIER MEDIDA. INCLUYE: SUMINISTRO DE MANO DE OBRA, HERRAMIENTA, EQUIPO, 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</si>
  <si>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DESMONTAJE DE MURO CORTINA A BASE DE CRISTAL Y ESTRUCTURA METALICA, HASTA 3.5 M DE ALTURA POR MEDIOS MANUALES, MEDIDO EN SECCION. INCLUYE: RETIRO, MANO DE OBRA, HERRAMIENTA,ELEVACIONES CON ANDAMIOS, ACARREO, EQUIPO DE SEGURIDAD, LIMPIEZA DURANTE LOS TRABAJOS Y AL TERMINAR LOS MISMOS Y TODO LO NECESARIO PARA SU CORRECTA EJECUCION.</t>
  </si>
  <si>
    <t>DESMONTAJE DE PUERTAS DE MADERA MEDIDA MAXIMA DE 2.00 X 2.40. INCLUYE: MANO DE OBRA, HERRAMIENTA, EQUIPO, ELEVACIONES, ACARREOS, LIMPIEZA DURANTE LOS TRABAJOS Y AL TERMINAR LOS MISMOS, EQUIPO DE SEGURIDAD Y TODO LO NECESARIO PARA SU CORRECTA EJECUCION.</t>
  </si>
  <si>
    <t>DESMONTAJE DE PUERTAS DE CRISTAL 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</si>
  <si>
    <t>DESMONTAJE DE PUERTAS METALICAS 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</si>
  <si>
    <t>ACABADOS</t>
  </si>
  <si>
    <t>SUMINISTRO Y COLOCACIÓN DE PISO TERRAZO, MICROGRANO ANTIQUE/SELLADO ACABADO ANTIDERRAPANTE MODELO BLANCO 60X60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</si>
  <si>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HUMO 60X60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</si>
  <si>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ICEBERG 60X60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</si>
  <si>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MILENIO 30X30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</si>
  <si>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NIEBLA 30X30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</si>
  <si>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DE INSTALACION DE BASURERO DE MARCA BKT MOBILIARIO URBANO O EQUIVALENTE,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</si>
  <si>
    <t>SUMINISTRO DE INSTALACION DE BANCA DE CONCRETO PREFABRICADO MARCA OPTICRETOS, MODELO KAMPIA CON ACABADO APARENTE GRIS NATURAL CON UNA DIMENSION DE 200 CM DE LARGO X 45 CM DE ANCHO Y 40 CM DE ALTURA. FIJACION SOBRE HORMIGON O PAVIMENTO. VER PLANO: . INCLUYE: SUMINISTRO DE LOS MATERIALES Y MANODE OBRA, HERRAMIENTA, MAQUINARIA, EQUIPO, LIMPIEZA Y TODO LO NECESARIO PARA SU CORRECTA Y COMPLETA EJECUCION.</t>
  </si>
  <si>
    <t>SUMINISTRO Y SEMBRADO DE ÁRBOL ENCINO ROBLE (QUERCUS PALYMORPHA) - QUV, DIÁMETRO DE Ø8.00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</si>
  <si>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ROMERO,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</si>
  <si>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RHOEO,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</si>
  <si>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PLANTA ZEBRINA, 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</si>
  <si>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BOUGAMBILIA ENANA (FLOR BLANCA),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</si>
  <si>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HELECHO, DE 50 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</si>
  <si>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ROSA LAUREL ENANO, DE 50 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</si>
  <si>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FESTUCA,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</si>
  <si>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LIRIO PERSA,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</si>
  <si>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PLANTA ASPIDISTRA,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</si>
  <si>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CENTRO CULTURAL CREATIVO PLAZA CULTURAL</t>
  </si>
  <si>
    <t>SUMINISTRO Y APLICACIÓN DE CONCRETO PERMEABLE MARCA PERVIA.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</si>
  <si>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Y APLICACIÓN DE ACABADO ACERO CORTEN.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</si>
  <si>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PLACA DE ACERO 3/16" DE ESPESOR, LA PLACA DARÁ LA VUELTA EN LA PARTE SUPERIOR PARA RODEAR EL ANCHO DEL MURO Y 10 CM. HACIA ABAJO EN LA VUELTA INTERNA.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</si>
  <si>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BASTIDOR DE PTR DE 1X2" CAL. 14 @30 CM. AMBOS SENTIDOS, UNIDO AL MURO CON TAQUETE EXPANSOR.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</si>
  <si>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ÁRBOL METÁLICO.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</si>
  <si>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BARANDAL PARA ESCENARIO.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</si>
  <si>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3.84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</si>
  <si>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4.70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</si>
  <si>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4.04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</si>
  <si>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3.32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</si>
  <si>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3.53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</si>
  <si>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3.61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</si>
  <si>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2.77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</si>
  <si>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CON UN RADIO DE 11.40 M., LONGITUD EXTERIOR DE ARCO DE 22.59 M., ANCHO 1.20 M. PARA FUENTE DE AGUA.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</si>
  <si>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CON UN RADIO 11.40 M., LONGITUD EXTERIOR DE ARCO DE 17.90 M., ANCHO 1.20 M. PARA FUENTE DE AGUA. IINCLUYE: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</si>
  <si>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CON UN RADIO DE 6.80 M. DE LONGITUD POR 0.60 M. DE ANCHO PARA FUENTE DE AGUA.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</si>
  <si>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PLACA DE ACERO DE 3/8'' PARA ARRIATES.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</si>
  <si>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VELARIAS.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</si>
  <si>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ENERO 2020</t>
  </si>
  <si>
    <t>SUMINISTRO E INSTALACIÓN DE CRUZETA DE ACERO DE PTR TIPO T DE 2 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</si>
  <si>
    <t>SUMINISTRO E INSTALACIÓN DE BOTA TERMOCONTRACTIL PARA TUBO DE 4 PULGADAS Y 3 VIAS PARA CABLE TIPO XLPE DE 1/0 AWG, DE POLIOLEFINA TERMOPLASTICA IGNIFUGA DE CONTRACCION EN LINEA, AISLANTE HASTA AL MENOS 25 KILOVOLTS MARCA 3M O EQUIVALENTE. INCLUYENDO: SUMINISTRO DE LOS MATERIALES Y MANO DE OBRA, SUPERVISIÓN, ELEVACIONES, EQUIPO Y HERRAMIENTA, ACARREOS, DESPERDICIOS EQUIPO DE SEGURIDAD, LIMPIEZA DURANTE Y AL FINALIZAR LOS TRABAJOS Y TODO LO NECESARIO PARA SU CORRECTA INSTALACIÓN.</t>
  </si>
  <si>
    <t>SUMINISTRO E INSTALACIÓN DE SOPORTE DE ACERO DE PERFIL C  DE 4 PULGADAS X 1 PULGADA Y DE 35 CENTIMETROS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</si>
  <si>
    <t>SUMINISTRO E INSTALACIÓN DE ABRAZADERAS DE ACERO TIPO U PARA POSTE DE 19.4 CENTIMETROS DE DIAMETRO, HECHO CON VARILLA REDONDA DE 5/8 DE PULGADA CON 25 CENTIMETROS DE LA PUNTA AL DIAMETRO INTERIOR Y 10 CENTIMETROS DE ROSCA ESTANDAR POR PUNTA, CON TUERCAS EXAGONALES DE 5/8 Y 2 ARANELAS DE PRESION, GALVANIZADO POR INMERSION EN CALIENTE SEGUN NORMA NMX-H-004-SCFI-2008 ARCA CONHESA O EQUIVALENTE . INCLUYENDO: SUMINISTRO DE LOS MATERIALES Y MANO DE OBRA, SUPERVISIÓN, ELEVACIONES, EQUIPO Y HERRAMIENTA, ACARREOS, DESPERDICIOS EQUIPO DE SEGURIDAD, LIMPIEZA DURANTE Y AL FINALIZAR LOS TRABAJOS Y TODO LO NECESARIO PARA SU CORRECTA INSTALACIÓN.</t>
  </si>
  <si>
    <t>SUMINISTRO E INSTALACIÓN DE REGISTRO PREFABRICADO DE CONCRETO DE MEDIA TENSIÓN CON REFUERZO DE MALLA ELECTROSOLDADA DE 1.5 x 1.5 x 0.9 MEDIDAS EN METROS, CON TAPA PARA BANQUETA DE CONCRETO POLIMERICO, CERTIFICADO ANTE EL LABORATORIO DE PRUEBAS DE EQUIPOS Y MATERIALES DE COMISION FEDERAL DE ELECTRICIDAD, MARCA CENMEX O EQUIVALENTE. INCLUYE: CORTE DE BANQUETA O CARPETA SEGÚN SEA EL CASO, EXCAVACIÓN,  RELLENO, COMPACTACIÓN, Y REPOSICIÓN DE BANQUETA O CARPETA.</t>
  </si>
  <si>
    <t>SUMINISTRO Y COLOCACIÓN DE CONDUCTOR DE COBRE TIPO CABLE PARA MEDIA TENSION CON AISLAMIENTO DE POLIETILENO DE CADENA CRUZADA (XLPE) RAD, CON UN NIVEL DE AISLAMIENTO DE 100%, TENSION MAXIMA DE 15 KILOVOLTS, TEMPERATURA MAXIMA DE OPERACION NORMAL DE 90 °C, CALIBRE 1/0 AWG, CON MALLA DE COBRE, CUBIERTA ANTIFLAMA RESISTENTE A LA INTERPERIE, LUZ SOLAR Y AGENTES QUIMICOS Y CUBIERTA EXTERIOR ALTAMENTE DESLIZABLE, FABRICADO DE ACUERDO A LA NORMA CFE E1000-16 CABLES DE POTENCIA MONOPOLARES DE 5 kV A 35 kV MARCA VIAKON O EQUIVALENTE. INCLUYE: CARGO DIRECTO POR EL COSTO DE MANO DE OBRA Y MATERIALES REQUERIDOS, FLETE A OBRA, ACARREO, DESPERDICIO, TRAZAR, CORTAR, MARCAR Y PRUEBAS, GUIADO, CABLEADO, PEINAR, CONEXIÓN, SOLDAR, ENCINTAR, EQUIPO DE SEGURIDAD, INSTALACIONES ESPECÍFICAS, DEPRECIACIÓN Y DEMÁS CARGOS DERIVADOS DEL USO DE EQUIPO Y HERRAMIENTA, EN CUALQUIER NIVEL.</t>
  </si>
  <si>
    <t>SUMINISTRO E INSTALACIÓN DE TRANSFORMADOR DE 75 KVA TIPO PEDESTAL TRIFÁSICO, CON UN VOLTAJE DE 13200 VOLTS EN DELTA, EN EL PRIMARIO, CON UN NIVEL BASICO DE AISLAMIENTO AL IMPULSO DE 95 KILOVOLTS Y 220 VOLTS DE LINEA A LINEA Y 127 VOLTS DE LINEA A NEUTRO, EN ESTRELLA, EN EL SECUNDARIO CON UN NIVEL BASICO DE ASILAMIENTO AL IMPULSO DE 30 KILOVOLTS, CON ENFRIAMIENTO TIPO ONAN Y CON FUSIBLES DEL LADO DE ALTA TIPO BAY-O-NET, ELEVACIÓN DE TEMPERATURA DE 65°C, HECHO PARA TRABAJR AL MENOS A 1000 MSNM, TANQUE Y GABINETE DE ACERO AL  CARBÓN, SISTEMA DE PINTURA EN POLVO COLOR: VERDE MUNSELL 7GY 3.29/1.5 Y CONSTRUIDO DE ACUERDO A NMX-J-285-ANCE, K0000-07 y K0000-08, MARCA PROLEC O EQUIVALENTE.INCLUYE: CARGO DIRECTO POR EL COSTO DE MANO DE OBRA Y MATERIALES REQUERIDOS, FLETE A OBRA, MANIOBRA CON GRÚA, ACARREO, TRAZO,  FIJACIÓN, EQUIPO DE SEGURIDAD, INSTALACIONES ESPECÍFICAS , DEPRECIACIÓN Y DEMÁS CARGOS DERIVADOS DEL USO DE EQUIPO Y HERRAMIENTA, EN CUALQUIER NIVEL</t>
  </si>
  <si>
    <t>SUMINISTRO E INSTALACIÓN DE TABLERO DE DISTRIBUCIÓN PRINCIPAL MODELO NQ304AB400 DE 400 AMP, CON INTERRUPTOR PRINCIPAL, 30 CIRCUITOS DERIVADOS. INCLUYE: CARGO DIRECTO POR EL COSTO DE MANO DE OBRA Y MATERIALES REQUERIDOS, FLETE A OBRA, ACARREO, TRAZO,  FIJACIÓN, EQUIPO DE SEGURIDAD, INSTALACIONES ESPECÍFICAS , DEPRECIACIÓN Y DEMÁS CARGOS DERIVADOS DEL USO DE EQUIPO Y HERRAMIENTA, EN CUALQUIER NIVEL</t>
  </si>
  <si>
    <t>SUMINISTRO E INSTALACIÓN DE BASE PARA TRANSFORMADOR TRIFASICO DE 45 KVA CON REGISTRO PREFABRICADO DE 1.55 X 2.81, MEDIDAS EN METROS, DE ACUERDO CON LA NORMA CFE-BT3FRMTA4 CERTIFICADO ANTE EL LABORATORIO DE PRUEBAS A EQUIPOS Y MATERIALES DE LA COMISION FEDERAL DE ELECTRICIDAD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</si>
  <si>
    <t>SUMINISTRO E INSTALACIÓN DE CODO INSERTO CON CARCAZA Y AISLAMIENTO DE ETILENO PROPILENO DIENO COLOR NEGRO AISLANTE HASTA 15 KILOVOLTS Y 200 AMPERES PARA CONDUCTOR DE 1/0 AWG, CONFORME CON EL ANSI O EL ESTANDAR 386 DEL IEEE, MARCA ELASTIMOLD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</si>
  <si>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TERMINAL CONTRACTIL EN FRIO (CONO DE ALIVIO) DE 15 KILOVOLTS PARA CONDUCTOR XLPE DE 15 KILOVOLTS DE 1/0 AWG CON NIVEL DE AISLAMIENTO DEL 100 %, QUE CUMPLA CON LAS NORMA NMX-J-199-ANCE-2002 EN DELANTE Y QUE ESTE APROBADO POR EL LABORATORIO DE PRUEBAS A EQUIPOS Y MATERIALES (LAPEM) DE LA COMISION FEDERAL DE ELECTRICIDAD, MARCA 3M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</si>
  <si>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VARILLA DE TIERRA CON NUCLEO DE ACERO CHAPADA EN COBRE DE 5/8 DE PULGADA DE DIAMETRO Y 3 METROS DE LARGO, MARCA COPPERWELD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</si>
  <si>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CORREDERA DE LAMINA DE ACERO DE AL MENOS 3.79 MILIMETROS DE ESPESOR Y 60 CENTIMETROS DE LARGO CON PERNOS DE SUJECION PARA SOPORTE DE MENSULAS, GALVANIZADA POR INMERSION EN CALIENTE DE ACUERDO A LA NORMA NMX-H-004-SCFI-2008, MARCA CONHESA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</si>
  <si>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REGISTRO PARA ALUMBRADO PUBLICO TAPA CIRCULAR DE 32 CENTIMETROSDE DIAMETRO DE CONCRETO POLIMERICO, CUERPO DE PVC CON O SIN FONDO, DIELECTRICO CON REFUERZO DE FIBRA DE VIDRIO,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</si>
  <si>
    <t>CONTROL DE ALUMBRADO CON CONTACTOR, INTERRUPTOR Y FOTOCELDA, EN ENVOLVENTE PARA EXTERIORES NEMA 3R, DE 3 POLOS Y 30 AMPERES DE DISPARO CON BOBINA EN 220 VOLTS MARCA EATON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</si>
  <si>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GABINETE RECTANGULAR CON MEDIDAS DE 1.20 x 0.80 x 0.4 MEDIDAS EN METROS, CON GRADO DE PROTECCIÓN IP66 DE ACUERDO A LA NORMA EN60529, MARCA HIMEL O EQUIVALENTE. INCLUYE: SUMINISTRO DE LA MANO DE OBRA Y MATERIALES, CONEXIONES, AISLAMIENTO, EMPALME, DESPERDICIO, M. O. Y HERRAMIENTA.</t>
  </si>
  <si>
    <t>SUMINISTRO E INSTALACIÓN DE TUBERIA DE PVC  ELECTRICO USO PESADO  DE 1 PULGADA DE DIAMETRO Y 3 MTS DE LONGITUD, MARCA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</si>
  <si>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TUBERIA DE PVC  ELECTRICO USO PESADO  DE 3/4 DE PULGADA DE DIAMETRO Y 3 MTS DE LONGITUD, MARCA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</si>
  <si>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REGISTRO EN CONCRETO POLIMERICO Y FIBRA DE VIDRIO CON TAPA MARCA CENMEX DE 40X60X60 CM RECTANGULAR.  INCLUYE  MANO DE OBRA,RANURA, HERRAMIENTA, ACARREOS, DESPERDICIOS Y TODO LO NECESARIO PARA SU CORRECTA INSTALACIÓN.(VER DETALLE EN PLANO)</t>
  </si>
  <si>
    <t>SUMINISTRO E INSTALACIÓN DE CONDUCTOR TIPO CABLE PARA BAJA TENSIÓN THW-2-LS/THHW-LS RAD RoHS, TENSION MAXIMA DE 600 VOLTS, TEMPERATURA MAXIMA DE OPERACION DE 90 °C, CALIBRE 8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</si>
  <si>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8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</si>
  <si>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</si>
  <si>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10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</si>
  <si>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</si>
  <si>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</si>
  <si>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</si>
  <si>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3 POLOS 100 AMPERES ATORNILLABLE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</si>
  <si>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3 POLOS 15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</si>
  <si>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40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</si>
  <si>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30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</si>
  <si>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20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</si>
  <si>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15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</si>
  <si>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10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</si>
  <si>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CODO DE PVC  ELECTRICO USO PESADO  DE 1 PULGADA DE DIAMETRO Y 3 MTS DE LONGITUD, MARCA ARGOS,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</si>
  <si>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CAJA REGISTRO DE PVC  ELECTRICO USO PESADO  DE 2X4 PULGADA S, MARCA ARGOS,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</si>
  <si>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CONTACTO DOBLE POLERIZADO CON TIERRA MARCA EATON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</si>
  <si>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ELE-ELÉCTRICO</t>
  </si>
  <si>
    <t>ELE-001</t>
  </si>
  <si>
    <t>ELE-002</t>
  </si>
  <si>
    <t>ELE-003</t>
  </si>
  <si>
    <t>ELE-004</t>
  </si>
  <si>
    <t>ELE-005</t>
  </si>
  <si>
    <t>ELE-006</t>
  </si>
  <si>
    <t>ELE-007</t>
  </si>
  <si>
    <t>ELE-008</t>
  </si>
  <si>
    <t>ELE-009</t>
  </si>
  <si>
    <t>ELE-010</t>
  </si>
  <si>
    <t>ELE-011</t>
  </si>
  <si>
    <t>ELE-012</t>
  </si>
  <si>
    <t>ELE-013</t>
  </si>
  <si>
    <t>ELE-014</t>
  </si>
  <si>
    <t>ELE-015</t>
  </si>
  <si>
    <t>ELE-016</t>
  </si>
  <si>
    <t>ELE-017</t>
  </si>
  <si>
    <t>ELE-018</t>
  </si>
  <si>
    <t>ELE-019</t>
  </si>
  <si>
    <t>ELE-020</t>
  </si>
  <si>
    <t>ELE-021</t>
  </si>
  <si>
    <t>ELE-022</t>
  </si>
  <si>
    <t>ELE-023</t>
  </si>
  <si>
    <t>ELE-024</t>
  </si>
  <si>
    <t>ELE-025</t>
  </si>
  <si>
    <t>ELE-026</t>
  </si>
  <si>
    <t>ELE-027</t>
  </si>
  <si>
    <t>ELE-028</t>
  </si>
  <si>
    <t>ELE-029</t>
  </si>
  <si>
    <t>ELE-030</t>
  </si>
  <si>
    <t>ELE-031</t>
  </si>
  <si>
    <t>ELE-032</t>
  </si>
  <si>
    <t>ELE-033</t>
  </si>
  <si>
    <t>ELE-034</t>
  </si>
  <si>
    <t>ELE-035</t>
  </si>
  <si>
    <t>ELE-036</t>
  </si>
  <si>
    <t>ELE-037</t>
  </si>
  <si>
    <t>ELE-038</t>
  </si>
  <si>
    <t>BASE PARA AHOGAR ANCLAJE DE MÓDULO DE BASURA" DE 40 CM. DE DIÁMETRO, CON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</si>
  <si>
    <t>COLADO DE BASE PARA RECIBIR BANCA DE CONCRETO PREFABRICADO" DE 0.744 M2, CON 15 CM. DE PROFUNDIDAD; CONCRETO F'C=200 KG/CM2, AGREGADO MÁX. 3/4"; ARMADA CON MALLA ELECTROSOLDADA 6-6/10-10; CON CIMBRA COMÚN; MANGA DE TUBO PVC VERDE CONDUIT LIGERO 3/4" PARA PASO DE INSTALACIONES. INCLUYE: MATERIALES, CIMBRA, DESIMBRA, VIBRADO, CURADO, EQUIPO, HERRAMIENTA, MANO DE OBRA, EXCAVACIÓN, ACARREOS, CORTES, DESPERDICIOS, LIMPIEZA DEL ÁREA DE TRABAJO Y TODO LO NECESARIO PARA SU CORRECTA EJECUCIÓN.</t>
  </si>
  <si>
    <t>BASE PARA RECIBIR BEBEDERO DE ACERO INOXIDABLE DE 30 CM. X 42 CM. Y 20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</si>
  <si>
    <t>SUMINISTRO Y ELABORACIÓN DE CORDÓN DE CONCRETO CON SECCIÓN DE 60 X 30 CM, ARMADO CON 1 VARILLA DE 3/8"N CONCRETO PREMEZCLADO F'C=200 KG/CM2, AGREGADO DE MÁXIMO 19MM INCLUYE: CARGO DIRECTO POR EL COSTO DE LOS MATERIALES Y MANO DE OBRA QUE INTERVENGAN COMPACTACIÓN DE TERRENO, DESPERDICIO, ACARREO HASTA EL LUGAR DE SU UTILIZACIÓN, TRAZO Y RECTIFICACIÓN DE NIVELES, NIVELADO, TRASLAPES DE ACERO DE REFUERZO, GANCHOS, ALAMBRE RE COCIDO, EN SU CASO, CIMBRADO, HABILITADO, RETIRO, ARMADO, AMARRES, CONCRETO PREMEZCLADO EN PLANTA FC=200 KG/CM2 BOMBEABLE, COLADO, VIBRADO, CURADO, PRUEBAS DE LABORATORIO, LIMPIEZA Y RETIRO DE SOBRANTES FUERA DE OBRA, EQUIPO DE SEGURIDAD, INSTALACIONES ESPECÍFICAS, DEPRECIACIÓN Y DEMÁS DERIVADOS DEL USO DE HERRAMIENTA Y TODO LO NECESARIO PARA SU CORRECTA EJECUCION.</t>
  </si>
  <si>
    <t>ALÑ-006</t>
  </si>
  <si>
    <t>BASE PARA RECIBIR ILU-001 LUMINARIA LIGHTING ECOLOGY, MODELO COLUMN,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</si>
  <si>
    <t>REVISIÓN: 1</t>
  </si>
  <si>
    <t>SECRETARIA DE INFRAESTRUCTURA</t>
  </si>
  <si>
    <t>SUBSECRETARIA DE CONSTRUCCION</t>
  </si>
  <si>
    <t xml:space="preserve">DIRECCION DE PROYECTOS </t>
  </si>
  <si>
    <t>CONSECUTIVO</t>
  </si>
  <si>
    <t>No. CPTO.</t>
  </si>
  <si>
    <t>CONCEPTO</t>
  </si>
  <si>
    <t>UNID.</t>
  </si>
  <si>
    <t>CANT.</t>
  </si>
  <si>
    <t>P.U.</t>
  </si>
  <si>
    <t>PRECIO CON LETRA</t>
  </si>
  <si>
    <t>IMPORTE</t>
  </si>
  <si>
    <t>PREELIMINARES</t>
  </si>
  <si>
    <t>TRAZO Y DEMOLICIONES</t>
  </si>
  <si>
    <r>
      <t xml:space="preserve">SUMINISTRO, ELABORACIÓN Y COLOCACIÓN DE </t>
    </r>
    <r>
      <rPr>
        <sz val="11"/>
        <rFont val="Swis721 Lt BT"/>
        <family val="2"/>
      </rPr>
      <t>BANQUETA DE CONCRETO</t>
    </r>
    <r>
      <rPr>
        <sz val="11"/>
        <color rgb="FF000000"/>
        <rFont val="Swis721 Lt BT"/>
        <family val="2"/>
      </rPr>
      <t xml:space="preserve"> F'C=250 KG/CM2. DE 10 CM. DE ESPESOR. AGREGADO MÁXIMO DE 19MM ARMADO CON MALLA ELECTROSOLDADA 6X6-8/8, JUNTAS DE CONTROL REALIZADA CON DISCO DE DIAMANTE EN AMBOS SENTIDOS DONDE APLIQUE CON PROFUNDIDAD DE 3 CENTÍM A CADA 3 M, SELLADO CON SELLADOR DE POLIURETANO PARA JUNTAS MARCA MASTERSEAL O EQUIVALENTE MODELO SL2-SELLADOR. INCLUYE: CARGO DIRECTO POR EL COSTO DE LOS MATERIALES Y MANO DE OBRA QUE INTERVENGAN. DEMOLICIÓN DE BANQUETA EXISTENTE Y GUARNICIÓN, RETIRO DE PRODUCTO DE DEMOLICIONES,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</si>
  <si>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r>
      <t xml:space="preserve">SUMINISTRO DE INSTALACION DE </t>
    </r>
    <r>
      <rPr>
        <b/>
        <sz val="11"/>
        <color rgb="FF000000"/>
        <rFont val="Swis721 Lt BT"/>
        <family val="2"/>
      </rPr>
      <t xml:space="preserve">BEBEDERO </t>
    </r>
    <r>
      <rPr>
        <sz val="11"/>
        <color rgb="FF000000"/>
        <rFont val="Swis721 Lt BT"/>
        <family val="2"/>
      </rPr>
      <t>DE ACERO INOXIDABLE DE MARCA BKT MOBILIARIO URBANO O EQUIVALENTE, MODELO BKT MOBILIARIO URBANO CON UN ACABADO GRANITO O CANTERA CON MEDIDAS DE 70X25X90 CMS DE 100 KG CON UNA INSTALACION DE ANCLAJE POR MEDIO DE TAQUETE EXPANSIVO. VER PLANO: . INCLUYE: SUMINISTRO DE LOS MATERIALES Y MANODE OBRA, HERRAMIENTA, MAQUINARIA, EQUIPO, LIMPIEZA Y TODO LO NECESARIO PARA SU CORRECTA Y COMPLETA EJECUCION.</t>
    </r>
  </si>
  <si>
    <t>SUBTOTAL</t>
  </si>
  <si>
    <t>16% IVA</t>
  </si>
  <si>
    <t>TOTAL</t>
  </si>
  <si>
    <t>IMPORTE TOTAL CON LETRA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</si>
</sst>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38" x14ac:knownFonts="1">
    <font>
      <sz val="11"/>
      <color rgb="FF000000"/>
      <name val="Calibri"/>
    </font>
    <font>
      <sz val="11"/>
      <name val="Calibri"/>
      <family val="2"/>
    </font>
    <font>
      <sz val="10"/>
      <color rgb="FF000000"/>
      <name val="Arial"/>
      <family val="2"/>
    </font>
    <font>
      <sz val="10"/>
      <name val="Arial"/>
      <family val="2"/>
    </font>
    <font>
      <b/>
      <sz val="8"/>
      <name val="Arial"/>
      <family val="2"/>
    </font>
    <font>
      <sz val="8"/>
      <color rgb="FF000000"/>
      <name val="Arial"/>
      <family val="2"/>
    </font>
    <font>
      <sz val="8"/>
      <name val="Arial"/>
      <family val="2"/>
    </font>
    <font>
      <sz val="11"/>
      <name val="Calibri"/>
      <family val="2"/>
    </font>
    <font>
      <sz val="11"/>
      <color rgb="FF000000"/>
      <name val="Calibri"/>
      <family val="2"/>
    </font>
    <font>
      <sz val="10"/>
      <name val="Courier"/>
      <family val="3"/>
    </font>
    <font>
      <sz val="11"/>
      <color rgb="FF000000"/>
      <name val="Calibri"/>
      <family val="2"/>
    </font>
    <font>
      <sz val="10"/>
      <name val="Swis721 Lt BT"/>
      <family val="2"/>
    </font>
    <font>
      <sz val="9"/>
      <name val="Swis721 Lt BT"/>
      <family val="2"/>
    </font>
    <font>
      <sz val="10"/>
      <color theme="1"/>
      <name val="Swis721 Lt BT"/>
      <family val="2"/>
    </font>
    <font>
      <b/>
      <sz val="10"/>
      <color theme="1"/>
      <name val="Swis721 BT"/>
      <family val="2"/>
    </font>
    <font>
      <b/>
      <sz val="9"/>
      <name val="Swis721 Lt BT"/>
      <family val="2"/>
    </font>
    <font>
      <b/>
      <sz val="11"/>
      <name val="Swis721 BT"/>
      <family val="2"/>
    </font>
    <font>
      <b/>
      <sz val="11"/>
      <name val="Arial"/>
      <family val="2"/>
    </font>
    <font>
      <sz val="11"/>
      <name val="Arial"/>
      <family val="2"/>
    </font>
    <font>
      <b/>
      <sz val="11"/>
      <color rgb="FF000000"/>
      <name val="Swis721 BT"/>
      <family val="2"/>
    </font>
    <font>
      <b/>
      <sz val="10"/>
      <color rgb="FFFFFFFF"/>
      <name val="Swis721 Lt BT"/>
      <family val="2"/>
    </font>
    <font>
      <b/>
      <sz val="10"/>
      <color theme="0"/>
      <name val="Swis721 BT"/>
      <family val="2"/>
    </font>
    <font>
      <sz val="8"/>
      <color theme="1"/>
      <name val="Swis721 Lt BT"/>
      <family val="2"/>
    </font>
    <font>
      <sz val="10"/>
      <color rgb="FF263238"/>
      <name val="Swis721 Lt BT"/>
      <family val="2"/>
    </font>
    <font>
      <sz val="11"/>
      <color theme="1"/>
      <name val="Swis721 Lt BT"/>
      <family val="2"/>
    </font>
    <font>
      <sz val="11"/>
      <color rgb="FF000000"/>
      <name val="Swis721 Lt BT"/>
      <family val="2"/>
    </font>
    <font>
      <sz val="11"/>
      <name val="Swis721 Lt BT"/>
      <family val="2"/>
    </font>
    <font>
      <b/>
      <sz val="11"/>
      <color rgb="FF000000"/>
      <name val="Swis721 Lt BT"/>
      <family val="2"/>
    </font>
    <font>
      <sz val="11"/>
      <color rgb="FFFF0000"/>
      <name val="Swis721 Lt BT"/>
      <family val="2"/>
    </font>
    <font>
      <b/>
      <sz val="9"/>
      <color rgb="FF000000"/>
      <name val="Swis721 Lt BT"/>
      <family val="2"/>
    </font>
    <font>
      <b/>
      <sz val="12"/>
      <color rgb="FF000000"/>
      <name val="Swis721 Lt BT"/>
      <family val="2"/>
    </font>
    <font>
      <b/>
      <sz val="12"/>
      <color theme="1"/>
      <name val="Swis721 Lt BT"/>
      <family val="2"/>
    </font>
    <font>
      <b/>
      <sz val="9"/>
      <color rgb="FF263238"/>
      <name val="Swis721 Lt BT"/>
      <family val="2"/>
    </font>
    <font>
      <sz val="9"/>
      <color theme="1"/>
      <name val="Swis721 Lt BT"/>
      <family val="2"/>
    </font>
    <font>
      <sz val="11"/>
      <name val="Swis721 BT"/>
      <family val="2"/>
    </font>
    <font>
      <b/>
      <sz val="12.5"/>
      <color theme="1"/>
      <name val="Swis721 BT"/>
      <family val="2"/>
    </font>
    <font>
      <b/>
      <sz val="15"/>
      <color theme="1"/>
      <name val="Swis721 BT"/>
      <family val="2"/>
    </font>
    <font>
      <b/>
      <sz val="10.5"/>
      <color theme="1"/>
      <name val="Swis721 BT"/>
      <family val="2"/>
    </font>
  </fonts>
  <fills count="8">
    <fill>
      <patternFill patternType="none"/>
    </fill>
    <fill>
      <patternFill patternType="gray125"/>
    </fill>
    <fill>
      <patternFill patternType="solid">
        <fgColor rgb="FFFFFFFF"/>
        <bgColor rgb="FFFFFFFF"/>
      </patternFill>
    </fill>
    <fill>
      <patternFill patternType="solid">
        <fgColor rgb="FFFFFFFF"/>
        <bgColor indexed="64"/>
      </patternFill>
    </fill>
    <fill>
      <patternFill patternType="solid">
        <fgColor rgb="FFFFCC00"/>
        <bgColor rgb="FF000000"/>
      </patternFill>
    </fill>
    <fill>
      <patternFill patternType="solid">
        <fgColor rgb="FF7030A0"/>
        <bgColor indexed="64"/>
      </patternFill>
    </fill>
    <fill>
      <patternFill patternType="solid">
        <fgColor theme="0" tint="-0.14999847407452621"/>
        <bgColor indexed="64"/>
      </patternFill>
    </fill>
    <fill>
      <patternFill patternType="solid">
        <fgColor theme="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39" fontId="9" fillId="0" borderId="0"/>
    <xf numFmtId="44" fontId="10" fillId="0" borderId="0" applyFont="0" applyFill="0" applyBorder="0" applyAlignment="0" applyProtection="0"/>
  </cellStyleXfs>
  <cellXfs count="102">
    <xf numFmtId="0" fontId="0" fillId="0" borderId="0" xfId="0" applyFont="1" applyAlignment="1"/>
    <xf numFmtId="0" fontId="0" fillId="0" borderId="0" xfId="0" applyFont="1" applyAlignment="1"/>
    <xf numFmtId="0" fontId="7" fillId="0" borderId="0" xfId="0" applyFont="1" applyAlignment="1"/>
    <xf numFmtId="0" fontId="1" fillId="2" borderId="0" xfId="0" applyFont="1" applyFill="1"/>
    <xf numFmtId="0" fontId="6" fillId="0" borderId="0" xfId="0" applyFont="1"/>
    <xf numFmtId="0" fontId="5" fillId="0" borderId="0" xfId="0" applyFont="1" applyAlignment="1"/>
    <xf numFmtId="2" fontId="6" fillId="0" borderId="0" xfId="0" applyNumberFormat="1" applyFont="1"/>
    <xf numFmtId="39" fontId="4" fillId="0" borderId="0" xfId="1" applyFont="1" applyBorder="1" applyAlignment="1">
      <alignment horizontal="center" vertical="center" wrapText="1"/>
    </xf>
    <xf numFmtId="39" fontId="4" fillId="0" borderId="0" xfId="1" applyFont="1" applyBorder="1" applyAlignment="1">
      <alignment horizontal="center"/>
    </xf>
    <xf numFmtId="39" fontId="4" fillId="0" borderId="0" xfId="1" applyFont="1" applyBorder="1" applyAlignment="1" applyProtection="1">
      <alignment horizontal="left" vertical="top"/>
    </xf>
    <xf numFmtId="0" fontId="11" fillId="0" borderId="0" xfId="0" applyFont="1" applyAlignment="1">
      <alignment horizontal="left" vertical="center" wrapText="1"/>
    </xf>
    <xf numFmtId="0" fontId="12" fillId="0" borderId="0" xfId="0" applyFont="1" applyAlignment="1">
      <alignment horizontal="left" vertical="center" wrapText="1"/>
    </xf>
    <xf numFmtId="0" fontId="13" fillId="0" borderId="0" xfId="0" applyFont="1" applyAlignment="1">
      <alignment vertical="top" wrapText="1"/>
    </xf>
    <xf numFmtId="0" fontId="15" fillId="0" borderId="0" xfId="0" applyFont="1" applyAlignment="1">
      <alignment horizontal="left" vertical="center" wrapText="1"/>
    </xf>
    <xf numFmtId="39" fontId="16" fillId="0" borderId="0" xfId="1" applyFont="1" applyBorder="1" applyAlignment="1" applyProtection="1">
      <alignment vertical="center"/>
    </xf>
    <xf numFmtId="0" fontId="8" fillId="0" borderId="0" xfId="0" applyFont="1" applyAlignment="1"/>
    <xf numFmtId="39" fontId="17" fillId="0" borderId="0" xfId="1" applyFont="1" applyBorder="1" applyAlignment="1" applyProtection="1">
      <alignment horizontal="left" vertical="center" wrapText="1"/>
    </xf>
    <xf numFmtId="39" fontId="18" fillId="0" borderId="0" xfId="1" applyFont="1" applyBorder="1" applyAlignment="1" applyProtection="1">
      <alignment vertical="center" wrapText="1"/>
    </xf>
    <xf numFmtId="14" fontId="18" fillId="0" borderId="0" xfId="1" applyNumberFormat="1" applyFont="1" applyBorder="1" applyAlignment="1" applyProtection="1">
      <alignment horizontal="left" vertical="top" wrapText="1"/>
    </xf>
    <xf numFmtId="0" fontId="19" fillId="4" borderId="1" xfId="0" applyFont="1" applyFill="1" applyBorder="1" applyAlignment="1">
      <alignment horizontal="center" vertical="center" wrapText="1"/>
    </xf>
    <xf numFmtId="4" fontId="19" fillId="4" borderId="1" xfId="0" applyNumberFormat="1" applyFont="1" applyFill="1" applyBorder="1" applyAlignment="1">
      <alignment horizontal="center" vertical="center" wrapText="1"/>
    </xf>
    <xf numFmtId="44" fontId="19" fillId="4" borderId="1" xfId="2" applyFont="1" applyFill="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protection locked="0"/>
    </xf>
    <xf numFmtId="0" fontId="20" fillId="5" borderId="0" xfId="0" applyFont="1" applyFill="1" applyBorder="1" applyAlignment="1">
      <alignment horizontal="center" vertical="center"/>
    </xf>
    <xf numFmtId="0" fontId="20" fillId="5" borderId="0" xfId="0" applyFont="1" applyFill="1" applyBorder="1" applyAlignment="1">
      <alignment vertical="top"/>
    </xf>
    <xf numFmtId="0" fontId="21" fillId="5" borderId="0" xfId="0" applyFont="1" applyFill="1" applyBorder="1" applyAlignment="1">
      <alignment horizontal="justify" vertical="center" wrapText="1"/>
    </xf>
    <xf numFmtId="0" fontId="13" fillId="5" borderId="0" xfId="0" applyFont="1" applyFill="1" applyBorder="1" applyAlignment="1">
      <alignment wrapText="1"/>
    </xf>
    <xf numFmtId="2" fontId="13" fillId="5" borderId="0" xfId="0" applyNumberFormat="1" applyFont="1" applyFill="1" applyBorder="1" applyAlignment="1">
      <alignment vertical="top" wrapText="1"/>
    </xf>
    <xf numFmtId="0" fontId="22" fillId="0" borderId="0" xfId="0" applyFont="1" applyAlignment="1">
      <alignment vertical="top" wrapText="1"/>
    </xf>
    <xf numFmtId="0" fontId="13" fillId="6" borderId="0" xfId="0" applyFont="1" applyFill="1" applyAlignment="1">
      <alignment vertical="top" wrapText="1"/>
    </xf>
    <xf numFmtId="0" fontId="23" fillId="6" borderId="0" xfId="0" applyFont="1" applyFill="1" applyAlignment="1">
      <alignment horizontal="center" vertical="top"/>
    </xf>
    <xf numFmtId="0" fontId="11" fillId="6" borderId="0" xfId="0" applyFont="1" applyFill="1" applyAlignment="1">
      <alignment horizontal="center" vertical="top" wrapText="1"/>
    </xf>
    <xf numFmtId="4" fontId="13" fillId="6" borderId="0" xfId="0" applyNumberFormat="1" applyFont="1" applyFill="1" applyAlignment="1">
      <alignment horizontal="right" vertical="top" wrapText="1"/>
    </xf>
    <xf numFmtId="44" fontId="13" fillId="6" borderId="0" xfId="2" applyFont="1" applyFill="1" applyAlignment="1" applyProtection="1">
      <alignment horizontal="right" vertical="top" wrapText="1"/>
      <protection locked="0"/>
    </xf>
    <xf numFmtId="4" fontId="13" fillId="6" borderId="0" xfId="0" applyNumberFormat="1" applyFont="1" applyFill="1" applyAlignment="1" applyProtection="1">
      <alignment vertical="top" wrapText="1"/>
      <protection locked="0"/>
    </xf>
    <xf numFmtId="44" fontId="13" fillId="6" borderId="0" xfId="2" applyFont="1" applyFill="1" applyAlignment="1">
      <alignment horizontal="right" vertical="top" wrapText="1"/>
    </xf>
    <xf numFmtId="0" fontId="13" fillId="0" borderId="0" xfId="0" applyFont="1" applyFill="1" applyAlignment="1">
      <alignment vertical="top" wrapText="1"/>
    </xf>
    <xf numFmtId="0" fontId="0" fillId="7" borderId="0" xfId="0" applyFont="1" applyFill="1" applyAlignment="1"/>
    <xf numFmtId="0" fontId="0" fillId="7" borderId="0" xfId="0" applyFont="1" applyFill="1" applyBorder="1" applyAlignment="1"/>
    <xf numFmtId="0" fontId="2" fillId="7" borderId="0" xfId="0" applyFont="1" applyFill="1" applyBorder="1"/>
    <xf numFmtId="0" fontId="3" fillId="7" borderId="0" xfId="0" applyFont="1" applyFill="1" applyBorder="1"/>
    <xf numFmtId="0" fontId="0" fillId="0" borderId="0" xfId="0" applyFont="1" applyBorder="1" applyAlignment="1"/>
    <xf numFmtId="0" fontId="6" fillId="0" borderId="0" xfId="0" applyFont="1" applyBorder="1"/>
    <xf numFmtId="2" fontId="6" fillId="0" borderId="0" xfId="0" applyNumberFormat="1" applyFont="1" applyBorder="1"/>
    <xf numFmtId="0" fontId="25" fillId="0" borderId="0" xfId="0" applyFont="1" applyBorder="1" applyAlignment="1"/>
    <xf numFmtId="0" fontId="25" fillId="0" borderId="0"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xf numFmtId="164" fontId="24" fillId="0" borderId="0" xfId="0" applyNumberFormat="1" applyFont="1" applyAlignment="1">
      <alignment horizontal="center" vertical="center" wrapText="1"/>
    </xf>
    <xf numFmtId="0" fontId="26" fillId="0" borderId="0" xfId="0" applyFont="1" applyBorder="1"/>
    <xf numFmtId="0" fontId="26" fillId="0" borderId="0" xfId="0" applyFont="1" applyBorder="1" applyAlignment="1"/>
    <xf numFmtId="0" fontId="25" fillId="0" borderId="0" xfId="0" applyFont="1" applyBorder="1" applyAlignment="1">
      <alignment vertical="top" wrapText="1"/>
    </xf>
    <xf numFmtId="0" fontId="25" fillId="3" borderId="0" xfId="0" applyFont="1" applyFill="1" applyBorder="1" applyAlignment="1">
      <alignment vertical="center" wrapText="1"/>
    </xf>
    <xf numFmtId="0" fontId="28" fillId="0" borderId="0" xfId="0" applyFont="1" applyBorder="1" applyAlignment="1">
      <alignment horizontal="left" vertical="center" wrapText="1"/>
    </xf>
    <xf numFmtId="0" fontId="25" fillId="3" borderId="0" xfId="0" applyFont="1" applyFill="1" applyBorder="1" applyAlignment="1">
      <alignment vertical="top" wrapText="1"/>
    </xf>
    <xf numFmtId="0" fontId="25" fillId="3" borderId="0" xfId="0" applyFont="1" applyFill="1" applyBorder="1" applyAlignment="1">
      <alignment wrapText="1"/>
    </xf>
    <xf numFmtId="0" fontId="25" fillId="0" borderId="0" xfId="0" applyFont="1" applyBorder="1" applyAlignment="1">
      <alignment wrapText="1"/>
    </xf>
    <xf numFmtId="0" fontId="25" fillId="0" borderId="0" xfId="0" applyFont="1" applyBorder="1" applyAlignment="1">
      <alignment horizontal="center" vertical="center"/>
    </xf>
    <xf numFmtId="2" fontId="25" fillId="0" borderId="0" xfId="0" applyNumberFormat="1" applyFont="1" applyBorder="1" applyAlignment="1">
      <alignment horizontal="center" vertical="center"/>
    </xf>
    <xf numFmtId="0" fontId="26" fillId="0" borderId="0" xfId="0" applyFont="1" applyBorder="1" applyAlignment="1">
      <alignment horizontal="center" vertical="center"/>
    </xf>
    <xf numFmtId="0" fontId="25" fillId="0" borderId="0" xfId="0" applyFont="1" applyFill="1" applyBorder="1" applyAlignment="1">
      <alignment horizontal="center" vertical="center" wrapText="1"/>
    </xf>
    <xf numFmtId="0" fontId="25" fillId="0" borderId="0" xfId="0" applyFont="1" applyFill="1" applyBorder="1" applyAlignment="1">
      <alignment vertical="top" wrapText="1"/>
    </xf>
    <xf numFmtId="0" fontId="25" fillId="0" borderId="0" xfId="0" applyFont="1" applyFill="1" applyBorder="1" applyAlignment="1">
      <alignment vertical="center" wrapText="1"/>
    </xf>
    <xf numFmtId="0" fontId="25" fillId="0" borderId="0" xfId="0" applyFont="1" applyFill="1" applyBorder="1" applyAlignment="1">
      <alignment horizontal="center" wrapText="1"/>
    </xf>
    <xf numFmtId="0" fontId="25" fillId="0" borderId="0" xfId="0" applyFont="1" applyFill="1" applyBorder="1" applyAlignment="1">
      <alignment wrapText="1"/>
    </xf>
    <xf numFmtId="0" fontId="26" fillId="0" borderId="0" xfId="0" applyFont="1" applyFill="1" applyBorder="1" applyAlignment="1">
      <alignment vertical="center" wrapText="1"/>
    </xf>
    <xf numFmtId="0" fontId="26" fillId="0" borderId="0" xfId="0" applyFont="1" applyBorder="1" applyAlignment="1">
      <alignment horizontal="center" vertical="center" wrapText="1"/>
    </xf>
    <xf numFmtId="13" fontId="26" fillId="0" borderId="0" xfId="0" applyNumberFormat="1" applyFont="1" applyFill="1" applyBorder="1" applyAlignment="1">
      <alignment horizontal="justify" vertical="top" wrapText="1"/>
    </xf>
    <xf numFmtId="44" fontId="26" fillId="0" borderId="0" xfId="2" applyFont="1" applyFill="1" applyBorder="1" applyAlignment="1">
      <alignment horizontal="center" vertical="center" wrapText="1"/>
    </xf>
    <xf numFmtId="4" fontId="26" fillId="0" borderId="0" xfId="0" applyNumberFormat="1" applyFont="1" applyFill="1" applyBorder="1" applyAlignment="1">
      <alignment horizontal="center" vertical="center"/>
    </xf>
    <xf numFmtId="0" fontId="26" fillId="0" borderId="0" xfId="0" applyFont="1" applyFill="1" applyBorder="1" applyAlignment="1">
      <alignment horizontal="justify" vertical="top" wrapText="1"/>
    </xf>
    <xf numFmtId="0" fontId="25"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25" fillId="0" borderId="0" xfId="0" applyFont="1" applyFill="1" applyBorder="1" applyAlignment="1">
      <alignment horizontal="left" vertical="center" wrapText="1"/>
    </xf>
    <xf numFmtId="0" fontId="24" fillId="0" borderId="0" xfId="0" applyFont="1" applyFill="1" applyBorder="1" applyAlignment="1">
      <alignment vertical="top" wrapText="1"/>
    </xf>
    <xf numFmtId="0" fontId="27" fillId="0" borderId="0" xfId="0" applyFont="1" applyBorder="1" applyAlignment="1">
      <alignment horizontal="center" vertical="center" wrapText="1"/>
    </xf>
    <xf numFmtId="0" fontId="30" fillId="7" borderId="0" xfId="0" applyFont="1" applyFill="1" applyBorder="1" applyAlignment="1">
      <alignment vertical="center" wrapText="1"/>
    </xf>
    <xf numFmtId="0" fontId="29" fillId="7" borderId="0" xfId="0" applyFont="1" applyFill="1" applyBorder="1" applyAlignment="1">
      <alignment vertical="center" wrapText="1"/>
    </xf>
    <xf numFmtId="0" fontId="31" fillId="6" borderId="0" xfId="0" applyFont="1" applyFill="1" applyAlignment="1">
      <alignment horizontal="justify" vertical="center" wrapText="1"/>
    </xf>
    <xf numFmtId="0" fontId="32" fillId="6" borderId="0" xfId="0" applyFont="1" applyFill="1" applyAlignment="1">
      <alignment horizontal="center" vertical="top"/>
    </xf>
    <xf numFmtId="0" fontId="25"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33" fillId="0" borderId="0" xfId="0" applyFont="1" applyAlignment="1">
      <alignment horizontal="justify" vertical="center" wrapText="1"/>
    </xf>
    <xf numFmtId="0" fontId="33" fillId="0" borderId="0" xfId="0" applyFont="1" applyAlignment="1">
      <alignment horizontal="center" vertical="top" wrapText="1"/>
    </xf>
    <xf numFmtId="4" fontId="33" fillId="0" borderId="0" xfId="0" applyNumberFormat="1" applyFont="1" applyAlignment="1">
      <alignment horizontal="right" vertical="top" wrapText="1"/>
    </xf>
    <xf numFmtId="44" fontId="33" fillId="0" borderId="0" xfId="2" applyFont="1" applyAlignment="1" applyProtection="1">
      <alignment horizontal="right" vertical="top" wrapText="1"/>
      <protection locked="0"/>
    </xf>
    <xf numFmtId="0" fontId="33" fillId="0" borderId="0" xfId="0" applyFont="1" applyAlignment="1" applyProtection="1">
      <alignment horizontal="justify" vertical="top" wrapText="1"/>
      <protection locked="0"/>
    </xf>
    <xf numFmtId="44" fontId="33" fillId="0" borderId="0" xfId="2" applyFont="1" applyAlignment="1">
      <alignment horizontal="righ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2" applyFont="1" applyAlignment="1">
      <alignment horizontal="right" vertical="top" wrapText="1"/>
    </xf>
    <xf numFmtId="0" fontId="14" fillId="0" borderId="0" xfId="0" applyFont="1" applyAlignment="1">
      <alignment horizontal="justify" vertical="top" wrapText="1"/>
    </xf>
    <xf numFmtId="44" fontId="13" fillId="0" borderId="2" xfId="2" applyFont="1" applyBorder="1" applyAlignment="1">
      <alignment horizontal="right" vertical="top" wrapText="1"/>
    </xf>
    <xf numFmtId="0" fontId="14" fillId="0" borderId="0" xfId="0" applyFont="1" applyAlignment="1">
      <alignment vertical="top" wrapText="1"/>
    </xf>
    <xf numFmtId="4" fontId="13" fillId="0" borderId="0" xfId="0" applyNumberFormat="1" applyFont="1" applyAlignment="1">
      <alignment vertical="top" wrapText="1"/>
    </xf>
    <xf numFmtId="0" fontId="13" fillId="0" borderId="3" xfId="0" applyFont="1" applyBorder="1" applyAlignment="1" applyProtection="1">
      <alignment horizontal="justify" vertical="top" wrapText="1"/>
      <protection locked="0"/>
    </xf>
    <xf numFmtId="0" fontId="13" fillId="0" borderId="4" xfId="0" applyFont="1" applyBorder="1" applyAlignment="1" applyProtection="1">
      <alignment horizontal="justify" vertical="top" wrapText="1"/>
      <protection locked="0"/>
    </xf>
    <xf numFmtId="0" fontId="13" fillId="0" borderId="5" xfId="0" applyFont="1" applyBorder="1" applyAlignment="1" applyProtection="1">
      <alignment horizontal="justify" vertical="top" wrapText="1"/>
      <protection locked="0"/>
    </xf>
    <xf numFmtId="39" fontId="34" fillId="0" borderId="0" xfId="1" applyFont="1" applyBorder="1" applyAlignment="1" applyProtection="1">
      <alignment vertical="center"/>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cellXfs>
  <cellStyles count="3">
    <cellStyle name="Moneda" xfId="2" builtinId="4"/>
    <cellStyle name="Normal" xfId="0" builtinId="0"/>
    <cellStyle name="Normal_ELECT. SENDERO-COLOMBI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43542</xdr:colOff>
      <xdr:row>0</xdr:row>
      <xdr:rowOff>119743</xdr:rowOff>
    </xdr:from>
    <xdr:ext cx="1796144" cy="1219200"/>
    <xdr:pic>
      <xdr:nvPicPr>
        <xdr:cNvPr id="3" name="image1.jpg"/>
        <xdr:cNvPicPr preferRelativeResize="0"/>
      </xdr:nvPicPr>
      <xdr:blipFill rotWithShape="1">
        <a:blip xmlns:r="http://schemas.openxmlformats.org/officeDocument/2006/relationships" r:embed="rId1" cstate="print"/>
        <a:srcRect l="18310" t="18605" r="21127" b="17054"/>
        <a:stretch/>
      </xdr:blipFill>
      <xdr:spPr>
        <a:xfrm>
          <a:off x="43542" y="119743"/>
          <a:ext cx="1796144" cy="12192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9"/>
  <sheetViews>
    <sheetView tabSelected="1" zoomScale="70" zoomScaleNormal="70" workbookViewId="0">
      <selection activeCell="C16" sqref="C16"/>
    </sheetView>
  </sheetViews>
  <sheetFormatPr baseColWidth="10" defaultColWidth="14.44140625" defaultRowHeight="14.4" x14ac:dyDescent="0.3"/>
  <cols>
    <col min="1" max="1" width="6.33203125" style="1" customWidth="1"/>
    <col min="2" max="2" width="15.44140625" style="5" customWidth="1"/>
    <col min="3" max="3" width="62.44140625" style="5" customWidth="1"/>
    <col min="4" max="4" width="12.6640625" style="5" customWidth="1"/>
    <col min="5" max="5" width="9.109375" style="5" customWidth="1"/>
    <col min="6" max="6" width="12.77734375" customWidth="1"/>
    <col min="7" max="7" width="26.109375" customWidth="1"/>
    <col min="8" max="8" width="21" customWidth="1"/>
    <col min="9" max="26" width="10.6640625" customWidth="1"/>
  </cols>
  <sheetData>
    <row r="1" spans="1:8" s="1" customFormat="1" x14ac:dyDescent="0.3">
      <c r="B1" s="5"/>
      <c r="C1" s="5"/>
      <c r="D1" s="5"/>
      <c r="E1" s="5"/>
    </row>
    <row r="2" spans="1:8" s="1" customFormat="1" ht="25.8" customHeight="1" x14ac:dyDescent="0.3">
      <c r="A2" s="100" t="s">
        <v>361</v>
      </c>
      <c r="B2" s="100"/>
      <c r="C2" s="100"/>
      <c r="D2" s="100"/>
      <c r="E2" s="100"/>
      <c r="F2" s="100"/>
      <c r="G2" s="100"/>
      <c r="H2" s="100"/>
    </row>
    <row r="3" spans="1:8" s="1" customFormat="1" ht="25.2" customHeight="1" x14ac:dyDescent="0.3">
      <c r="A3" s="99" t="s">
        <v>362</v>
      </c>
      <c r="B3" s="99"/>
      <c r="C3" s="99"/>
      <c r="D3" s="99"/>
      <c r="E3" s="99"/>
      <c r="F3" s="99"/>
      <c r="G3" s="99"/>
      <c r="H3" s="99"/>
    </row>
    <row r="4" spans="1:8" s="1" customFormat="1" ht="22.8" customHeight="1" x14ac:dyDescent="0.3">
      <c r="A4" s="101" t="s">
        <v>363</v>
      </c>
      <c r="B4" s="101"/>
      <c r="C4" s="101"/>
      <c r="D4" s="101"/>
      <c r="E4" s="101"/>
      <c r="F4" s="101"/>
      <c r="G4" s="101"/>
      <c r="H4" s="101"/>
    </row>
    <row r="5" spans="1:8" s="1" customFormat="1" ht="14.4" customHeight="1" x14ac:dyDescent="0.3">
      <c r="B5" s="7"/>
      <c r="C5" s="10"/>
      <c r="D5" s="8"/>
      <c r="G5" s="13" t="s">
        <v>360</v>
      </c>
    </row>
    <row r="6" spans="1:8" s="1" customFormat="1" x14ac:dyDescent="0.3">
      <c r="B6" s="7"/>
      <c r="C6" s="10"/>
      <c r="D6" s="8"/>
      <c r="G6" s="9"/>
    </row>
    <row r="7" spans="1:8" s="1" customFormat="1" x14ac:dyDescent="0.3">
      <c r="B7" s="14" t="s">
        <v>169</v>
      </c>
      <c r="C7" s="11" t="s">
        <v>259</v>
      </c>
      <c r="D7" s="10"/>
      <c r="G7" s="98" t="s">
        <v>175</v>
      </c>
    </row>
    <row r="8" spans="1:8" s="1" customFormat="1" x14ac:dyDescent="0.3">
      <c r="B8" s="14" t="s">
        <v>170</v>
      </c>
      <c r="C8" s="11" t="s">
        <v>171</v>
      </c>
      <c r="D8" s="10"/>
      <c r="G8" s="14" t="s">
        <v>172</v>
      </c>
    </row>
    <row r="9" spans="1:8" s="1" customFormat="1" x14ac:dyDescent="0.3">
      <c r="B9" s="14" t="s">
        <v>173</v>
      </c>
      <c r="C9" s="11" t="s">
        <v>174</v>
      </c>
      <c r="D9" s="10"/>
      <c r="G9" s="98" t="s">
        <v>278</v>
      </c>
    </row>
    <row r="10" spans="1:8" s="1" customFormat="1" ht="15" thickBot="1" x14ac:dyDescent="0.35">
      <c r="A10" s="15"/>
      <c r="B10" s="16"/>
      <c r="C10" s="17"/>
      <c r="D10" s="17"/>
      <c r="E10" s="18"/>
      <c r="F10" s="15"/>
      <c r="G10" s="15"/>
      <c r="H10" s="15"/>
    </row>
    <row r="11" spans="1:8" s="12" customFormat="1" ht="26.25" customHeight="1" thickBot="1" x14ac:dyDescent="0.35">
      <c r="A11" s="22" t="s">
        <v>364</v>
      </c>
      <c r="B11" s="22" t="s">
        <v>365</v>
      </c>
      <c r="C11" s="19" t="s">
        <v>366</v>
      </c>
      <c r="D11" s="19" t="s">
        <v>367</v>
      </c>
      <c r="E11" s="20" t="s">
        <v>368</v>
      </c>
      <c r="F11" s="21" t="s">
        <v>369</v>
      </c>
      <c r="G11" s="22" t="s">
        <v>370</v>
      </c>
      <c r="H11" s="22" t="s">
        <v>371</v>
      </c>
    </row>
    <row r="12" spans="1:8" s="28" customFormat="1" ht="19.8" customHeight="1" x14ac:dyDescent="0.25">
      <c r="A12" s="23">
        <v>1</v>
      </c>
      <c r="B12" s="24"/>
      <c r="C12" s="25" t="s">
        <v>372</v>
      </c>
      <c r="D12" s="26"/>
      <c r="E12" s="27"/>
      <c r="F12" s="26"/>
      <c r="G12" s="26"/>
      <c r="H12" s="26"/>
    </row>
    <row r="13" spans="1:8" s="36" customFormat="1" ht="15.6" x14ac:dyDescent="0.3">
      <c r="A13" s="29"/>
      <c r="B13" s="30"/>
      <c r="C13" s="78" t="s">
        <v>373</v>
      </c>
      <c r="D13" s="31"/>
      <c r="E13" s="32"/>
      <c r="F13" s="33"/>
      <c r="G13" s="34"/>
      <c r="H13" s="35"/>
    </row>
    <row r="14" spans="1:8" s="1" customFormat="1" ht="13.8" customHeight="1" x14ac:dyDescent="0.3">
      <c r="A14" s="38"/>
      <c r="B14" s="38"/>
      <c r="C14" s="77" t="s">
        <v>0</v>
      </c>
      <c r="D14" s="76"/>
      <c r="E14" s="76"/>
      <c r="F14" s="39"/>
      <c r="G14" s="40"/>
      <c r="H14" s="37"/>
    </row>
    <row r="15" spans="1:8" ht="151.80000000000001" x14ac:dyDescent="0.3">
      <c r="A15" s="75">
        <f>(10)</f>
        <v>10</v>
      </c>
      <c r="B15" s="46" t="s">
        <v>1</v>
      </c>
      <c r="C15" s="45" t="s">
        <v>2</v>
      </c>
      <c r="D15" s="46" t="s">
        <v>3</v>
      </c>
      <c r="E15" s="46">
        <v>4</v>
      </c>
      <c r="F15" s="47"/>
      <c r="G15" s="44"/>
      <c r="H15" s="48">
        <f>F15*E15</f>
        <v>0</v>
      </c>
    </row>
    <row r="16" spans="1:8" ht="179.4" x14ac:dyDescent="0.3">
      <c r="A16" s="75">
        <f>(A15+10)</f>
        <v>20</v>
      </c>
      <c r="B16" s="46" t="s">
        <v>4</v>
      </c>
      <c r="C16" s="45" t="s">
        <v>182</v>
      </c>
      <c r="D16" s="46" t="s">
        <v>3</v>
      </c>
      <c r="E16" s="46">
        <v>67</v>
      </c>
      <c r="F16" s="47"/>
      <c r="G16" s="49"/>
      <c r="H16" s="48">
        <f>F16*E16</f>
        <v>0</v>
      </c>
    </row>
    <row r="17" spans="1:26" ht="138" x14ac:dyDescent="0.3">
      <c r="A17" s="75">
        <f t="shared" ref="A17:A32" si="0">(A16+10)</f>
        <v>30</v>
      </c>
      <c r="B17" s="46" t="s">
        <v>5</v>
      </c>
      <c r="C17" s="45" t="s">
        <v>183</v>
      </c>
      <c r="D17" s="46" t="s">
        <v>3</v>
      </c>
      <c r="E17" s="46">
        <v>12</v>
      </c>
      <c r="F17" s="49"/>
      <c r="G17" s="49"/>
      <c r="H17" s="48">
        <f t="shared" ref="H17:H84" si="1">F17*E17</f>
        <v>0</v>
      </c>
    </row>
    <row r="18" spans="1:26" ht="96.6" x14ac:dyDescent="0.3">
      <c r="A18" s="75">
        <f t="shared" si="0"/>
        <v>40</v>
      </c>
      <c r="B18" s="46" t="s">
        <v>6</v>
      </c>
      <c r="C18" s="45" t="s">
        <v>184</v>
      </c>
      <c r="D18" s="46" t="s">
        <v>3</v>
      </c>
      <c r="E18" s="46">
        <v>2</v>
      </c>
      <c r="F18" s="50"/>
      <c r="G18" s="50"/>
      <c r="H18" s="48">
        <f t="shared" si="1"/>
        <v>0</v>
      </c>
      <c r="I18" s="2"/>
      <c r="J18" s="2"/>
      <c r="K18" s="2"/>
      <c r="L18" s="2"/>
      <c r="M18" s="2"/>
      <c r="N18" s="2"/>
      <c r="O18" s="2"/>
      <c r="P18" s="2"/>
      <c r="Q18" s="2"/>
      <c r="R18" s="2"/>
      <c r="S18" s="2"/>
      <c r="T18" s="2"/>
      <c r="U18" s="2"/>
      <c r="V18" s="2"/>
      <c r="W18" s="2"/>
      <c r="X18" s="2"/>
      <c r="Y18" s="2"/>
      <c r="Z18" s="2"/>
    </row>
    <row r="19" spans="1:26" ht="96.6" x14ac:dyDescent="0.3">
      <c r="A19" s="75">
        <f t="shared" si="0"/>
        <v>50</v>
      </c>
      <c r="B19" s="46" t="s">
        <v>7</v>
      </c>
      <c r="C19" s="45" t="s">
        <v>185</v>
      </c>
      <c r="D19" s="46" t="s">
        <v>3</v>
      </c>
      <c r="E19" s="46">
        <v>3</v>
      </c>
      <c r="F19" s="50"/>
      <c r="G19" s="50"/>
      <c r="H19" s="48">
        <f t="shared" si="1"/>
        <v>0</v>
      </c>
      <c r="I19" s="2"/>
      <c r="J19" s="2"/>
      <c r="K19" s="2"/>
      <c r="L19" s="2"/>
      <c r="M19" s="2"/>
      <c r="N19" s="2"/>
      <c r="O19" s="2"/>
      <c r="P19" s="2"/>
      <c r="Q19" s="2"/>
      <c r="R19" s="2"/>
      <c r="S19" s="2"/>
      <c r="T19" s="2"/>
      <c r="U19" s="2"/>
      <c r="V19" s="2"/>
      <c r="W19" s="2"/>
      <c r="X19" s="2"/>
      <c r="Y19" s="2"/>
      <c r="Z19" s="2"/>
    </row>
    <row r="20" spans="1:26" ht="82.8" x14ac:dyDescent="0.3">
      <c r="A20" s="75">
        <f t="shared" si="0"/>
        <v>60</v>
      </c>
      <c r="B20" s="46" t="s">
        <v>8</v>
      </c>
      <c r="C20" s="45" t="s">
        <v>186</v>
      </c>
      <c r="D20" s="46" t="s">
        <v>3</v>
      </c>
      <c r="E20" s="46">
        <v>8</v>
      </c>
      <c r="F20" s="47"/>
      <c r="G20" s="49"/>
      <c r="H20" s="48">
        <f t="shared" si="1"/>
        <v>0</v>
      </c>
    </row>
    <row r="21" spans="1:26" ht="124.2" x14ac:dyDescent="0.3">
      <c r="A21" s="75">
        <f t="shared" si="0"/>
        <v>70</v>
      </c>
      <c r="B21" s="46" t="s">
        <v>9</v>
      </c>
      <c r="C21" s="45" t="s">
        <v>187</v>
      </c>
      <c r="D21" s="46" t="s">
        <v>3</v>
      </c>
      <c r="E21" s="46">
        <v>40</v>
      </c>
      <c r="F21" s="47"/>
      <c r="G21" s="49"/>
      <c r="H21" s="48">
        <f t="shared" si="1"/>
        <v>0</v>
      </c>
    </row>
    <row r="22" spans="1:26" ht="124.2" x14ac:dyDescent="0.3">
      <c r="A22" s="75">
        <f t="shared" si="0"/>
        <v>80</v>
      </c>
      <c r="B22" s="46" t="s">
        <v>10</v>
      </c>
      <c r="C22" s="51" t="s">
        <v>188</v>
      </c>
      <c r="D22" s="46" t="s">
        <v>3</v>
      </c>
      <c r="E22" s="46">
        <v>8</v>
      </c>
      <c r="F22" s="47"/>
      <c r="G22" s="49"/>
      <c r="H22" s="48">
        <f t="shared" si="1"/>
        <v>0</v>
      </c>
    </row>
    <row r="23" spans="1:26" ht="138" x14ac:dyDescent="0.3">
      <c r="A23" s="75">
        <f t="shared" si="0"/>
        <v>90</v>
      </c>
      <c r="B23" s="46" t="s">
        <v>11</v>
      </c>
      <c r="C23" s="45" t="s">
        <v>189</v>
      </c>
      <c r="D23" s="46" t="s">
        <v>3</v>
      </c>
      <c r="E23" s="46">
        <v>398.65</v>
      </c>
      <c r="F23" s="47"/>
      <c r="G23" s="49"/>
      <c r="H23" s="48">
        <f t="shared" si="1"/>
        <v>0</v>
      </c>
    </row>
    <row r="24" spans="1:26" ht="138" x14ac:dyDescent="0.3">
      <c r="A24" s="75">
        <f t="shared" si="0"/>
        <v>100</v>
      </c>
      <c r="B24" s="46" t="s">
        <v>12</v>
      </c>
      <c r="C24" s="45" t="s">
        <v>190</v>
      </c>
      <c r="D24" s="46" t="s">
        <v>3</v>
      </c>
      <c r="E24" s="46">
        <v>176.29</v>
      </c>
      <c r="F24" s="47"/>
      <c r="G24" s="49"/>
      <c r="H24" s="48">
        <f t="shared" si="1"/>
        <v>0</v>
      </c>
    </row>
    <row r="25" spans="1:26" ht="138" x14ac:dyDescent="0.3">
      <c r="A25" s="75">
        <f t="shared" si="0"/>
        <v>110</v>
      </c>
      <c r="B25" s="46" t="s">
        <v>13</v>
      </c>
      <c r="C25" s="45" t="s">
        <v>191</v>
      </c>
      <c r="D25" s="46" t="s">
        <v>3</v>
      </c>
      <c r="E25" s="46">
        <v>14</v>
      </c>
      <c r="F25" s="47"/>
      <c r="G25" s="44"/>
      <c r="H25" s="48">
        <f t="shared" si="1"/>
        <v>0</v>
      </c>
    </row>
    <row r="26" spans="1:26" ht="151.80000000000001" x14ac:dyDescent="0.3">
      <c r="A26" s="75">
        <f t="shared" si="0"/>
        <v>120</v>
      </c>
      <c r="B26" s="46" t="s">
        <v>14</v>
      </c>
      <c r="C26" s="45" t="s">
        <v>192</v>
      </c>
      <c r="D26" s="46" t="s">
        <v>3</v>
      </c>
      <c r="E26" s="46">
        <v>56</v>
      </c>
      <c r="F26" s="47"/>
      <c r="G26" s="44"/>
      <c r="H26" s="48">
        <f t="shared" si="1"/>
        <v>0</v>
      </c>
    </row>
    <row r="27" spans="1:26" ht="165.6" x14ac:dyDescent="0.3">
      <c r="A27" s="75">
        <f t="shared" si="0"/>
        <v>130</v>
      </c>
      <c r="B27" s="46" t="s">
        <v>15</v>
      </c>
      <c r="C27" s="45" t="s">
        <v>193</v>
      </c>
      <c r="D27" s="46" t="s">
        <v>3</v>
      </c>
      <c r="E27" s="46">
        <v>13</v>
      </c>
      <c r="F27" s="47"/>
      <c r="G27" s="44"/>
      <c r="H27" s="48">
        <f t="shared" si="1"/>
        <v>0</v>
      </c>
    </row>
    <row r="28" spans="1:26" ht="96.6" x14ac:dyDescent="0.3">
      <c r="A28" s="75">
        <f t="shared" si="0"/>
        <v>140</v>
      </c>
      <c r="B28" s="46" t="s">
        <v>16</v>
      </c>
      <c r="C28" s="45" t="s">
        <v>194</v>
      </c>
      <c r="D28" s="46" t="s">
        <v>3</v>
      </c>
      <c r="E28" s="46">
        <v>5</v>
      </c>
      <c r="F28" s="47"/>
      <c r="G28" s="44"/>
      <c r="H28" s="48">
        <f t="shared" si="1"/>
        <v>0</v>
      </c>
    </row>
    <row r="29" spans="1:26" ht="138" x14ac:dyDescent="0.3">
      <c r="A29" s="75">
        <f t="shared" si="0"/>
        <v>150</v>
      </c>
      <c r="B29" s="46" t="s">
        <v>17</v>
      </c>
      <c r="C29" s="45" t="s">
        <v>195</v>
      </c>
      <c r="D29" s="46" t="s">
        <v>3</v>
      </c>
      <c r="E29" s="46">
        <v>7</v>
      </c>
      <c r="F29" s="47"/>
      <c r="G29" s="44"/>
      <c r="H29" s="48">
        <f t="shared" si="1"/>
        <v>0</v>
      </c>
    </row>
    <row r="30" spans="1:26" ht="82.8" x14ac:dyDescent="0.3">
      <c r="A30" s="75">
        <f t="shared" si="0"/>
        <v>160</v>
      </c>
      <c r="B30" s="46" t="s">
        <v>18</v>
      </c>
      <c r="C30" s="45" t="s">
        <v>196</v>
      </c>
      <c r="D30" s="46" t="s">
        <v>3</v>
      </c>
      <c r="E30" s="46">
        <v>1</v>
      </c>
      <c r="F30" s="47"/>
      <c r="G30" s="44"/>
      <c r="H30" s="48">
        <f t="shared" si="1"/>
        <v>0</v>
      </c>
    </row>
    <row r="31" spans="1:26" ht="234.6" x14ac:dyDescent="0.3">
      <c r="A31" s="75">
        <f t="shared" si="0"/>
        <v>170</v>
      </c>
      <c r="B31" s="46" t="s">
        <v>19</v>
      </c>
      <c r="C31" s="45" t="s">
        <v>197</v>
      </c>
      <c r="D31" s="46" t="s">
        <v>3</v>
      </c>
      <c r="E31" s="46">
        <v>4</v>
      </c>
      <c r="F31" s="47"/>
      <c r="G31" s="49"/>
      <c r="H31" s="48">
        <f t="shared" si="1"/>
        <v>0</v>
      </c>
    </row>
    <row r="32" spans="1:26" ht="234.6" x14ac:dyDescent="0.3">
      <c r="A32" s="75">
        <f t="shared" si="0"/>
        <v>180</v>
      </c>
      <c r="B32" s="46" t="s">
        <v>20</v>
      </c>
      <c r="C32" s="45" t="s">
        <v>198</v>
      </c>
      <c r="D32" s="46" t="s">
        <v>3</v>
      </c>
      <c r="E32" s="46">
        <v>1</v>
      </c>
      <c r="F32" s="47"/>
      <c r="G32" s="44"/>
      <c r="H32" s="48">
        <f t="shared" si="1"/>
        <v>0</v>
      </c>
    </row>
    <row r="33" spans="1:26" s="1" customFormat="1" ht="13.8" customHeight="1" x14ac:dyDescent="0.3">
      <c r="A33" s="38"/>
      <c r="B33" s="38"/>
      <c r="C33" s="38" t="s">
        <v>21</v>
      </c>
      <c r="D33" s="76"/>
      <c r="E33" s="76"/>
      <c r="F33" s="39"/>
      <c r="G33" s="40"/>
      <c r="H33" s="37">
        <f t="shared" si="1"/>
        <v>0</v>
      </c>
    </row>
    <row r="34" spans="1:26" ht="151.80000000000001" x14ac:dyDescent="0.3">
      <c r="A34" s="75">
        <f>(A32+10)</f>
        <v>190</v>
      </c>
      <c r="B34" s="46" t="s">
        <v>22</v>
      </c>
      <c r="C34" s="45" t="s">
        <v>199</v>
      </c>
      <c r="D34" s="46" t="s">
        <v>3</v>
      </c>
      <c r="E34" s="46">
        <v>70</v>
      </c>
      <c r="F34" s="49"/>
      <c r="G34" s="49"/>
      <c r="H34" s="48">
        <f t="shared" si="1"/>
        <v>0</v>
      </c>
      <c r="I34" s="3"/>
      <c r="J34" s="3"/>
      <c r="K34" s="3"/>
      <c r="L34" s="3"/>
      <c r="M34" s="3"/>
      <c r="N34" s="3"/>
      <c r="O34" s="3"/>
      <c r="P34" s="3"/>
      <c r="Q34" s="3"/>
      <c r="R34" s="3"/>
      <c r="S34" s="3"/>
      <c r="T34" s="3"/>
      <c r="U34" s="3"/>
      <c r="V34" s="3"/>
      <c r="W34" s="3"/>
      <c r="X34" s="3"/>
      <c r="Y34" s="3"/>
      <c r="Z34" s="3"/>
    </row>
    <row r="35" spans="1:26" ht="96.6" x14ac:dyDescent="0.3">
      <c r="A35" s="75">
        <f>(A34+10)</f>
        <v>200</v>
      </c>
      <c r="B35" s="46" t="s">
        <v>23</v>
      </c>
      <c r="C35" s="45" t="s">
        <v>200</v>
      </c>
      <c r="D35" s="46" t="s">
        <v>3</v>
      </c>
      <c r="E35" s="46">
        <v>1</v>
      </c>
      <c r="F35" s="49"/>
      <c r="G35" s="49"/>
      <c r="H35" s="48">
        <f t="shared" si="1"/>
        <v>0</v>
      </c>
    </row>
    <row r="36" spans="1:26" ht="165.6" x14ac:dyDescent="0.3">
      <c r="A36" s="75">
        <f t="shared" ref="A36:A51" si="2">(A35+10)</f>
        <v>210</v>
      </c>
      <c r="B36" s="46" t="s">
        <v>24</v>
      </c>
      <c r="C36" s="45" t="s">
        <v>201</v>
      </c>
      <c r="D36" s="46" t="s">
        <v>3</v>
      </c>
      <c r="E36" s="46">
        <v>3</v>
      </c>
      <c r="F36" s="47"/>
      <c r="G36" s="49"/>
      <c r="H36" s="48">
        <f t="shared" si="1"/>
        <v>0</v>
      </c>
    </row>
    <row r="37" spans="1:26" ht="110.4" x14ac:dyDescent="0.3">
      <c r="A37" s="75">
        <f t="shared" si="2"/>
        <v>220</v>
      </c>
      <c r="B37" s="46" t="s">
        <v>25</v>
      </c>
      <c r="C37" s="45" t="s">
        <v>202</v>
      </c>
      <c r="D37" s="46" t="s">
        <v>3</v>
      </c>
      <c r="E37" s="46">
        <v>4</v>
      </c>
      <c r="F37" s="49"/>
      <c r="G37" s="49"/>
      <c r="H37" s="48">
        <f t="shared" si="1"/>
        <v>0</v>
      </c>
    </row>
    <row r="38" spans="1:26" ht="96.6" x14ac:dyDescent="0.3">
      <c r="A38" s="75">
        <f t="shared" si="2"/>
        <v>230</v>
      </c>
      <c r="B38" s="46" t="s">
        <v>26</v>
      </c>
      <c r="C38" s="45" t="s">
        <v>203</v>
      </c>
      <c r="D38" s="46" t="s">
        <v>3</v>
      </c>
      <c r="E38" s="46">
        <v>59</v>
      </c>
      <c r="F38" s="47"/>
      <c r="G38" s="49"/>
      <c r="H38" s="48">
        <f t="shared" si="1"/>
        <v>0</v>
      </c>
    </row>
    <row r="39" spans="1:26" ht="124.2" x14ac:dyDescent="0.3">
      <c r="A39" s="75">
        <f t="shared" si="2"/>
        <v>240</v>
      </c>
      <c r="B39" s="46" t="s">
        <v>27</v>
      </c>
      <c r="C39" s="52" t="s">
        <v>204</v>
      </c>
      <c r="D39" s="46" t="s">
        <v>3</v>
      </c>
      <c r="E39" s="46"/>
      <c r="F39" s="47"/>
      <c r="G39" s="49"/>
      <c r="H39" s="48">
        <f t="shared" si="1"/>
        <v>0</v>
      </c>
    </row>
    <row r="40" spans="1:26" ht="96.6" x14ac:dyDescent="0.3">
      <c r="A40" s="75">
        <f t="shared" si="2"/>
        <v>250</v>
      </c>
      <c r="B40" s="46" t="s">
        <v>28</v>
      </c>
      <c r="C40" s="45" t="s">
        <v>205</v>
      </c>
      <c r="D40" s="46" t="s">
        <v>3</v>
      </c>
      <c r="E40" s="46">
        <v>4</v>
      </c>
      <c r="F40" s="47"/>
      <c r="G40" s="49"/>
      <c r="H40" s="48">
        <f t="shared" si="1"/>
        <v>0</v>
      </c>
    </row>
    <row r="41" spans="1:26" ht="138" x14ac:dyDescent="0.3">
      <c r="A41" s="75">
        <f t="shared" si="2"/>
        <v>260</v>
      </c>
      <c r="B41" s="46" t="s">
        <v>29</v>
      </c>
      <c r="C41" s="52" t="s">
        <v>206</v>
      </c>
      <c r="D41" s="46" t="s">
        <v>3</v>
      </c>
      <c r="E41" s="46"/>
      <c r="F41" s="47"/>
      <c r="G41" s="49"/>
      <c r="H41" s="48">
        <f t="shared" si="1"/>
        <v>0</v>
      </c>
    </row>
    <row r="42" spans="1:26" ht="96.6" x14ac:dyDescent="0.3">
      <c r="A42" s="75">
        <f t="shared" si="2"/>
        <v>270</v>
      </c>
      <c r="B42" s="46" t="s">
        <v>30</v>
      </c>
      <c r="C42" s="45" t="s">
        <v>207</v>
      </c>
      <c r="D42" s="46" t="s">
        <v>3</v>
      </c>
      <c r="E42" s="46">
        <v>4</v>
      </c>
      <c r="F42" s="47"/>
      <c r="G42" s="49"/>
      <c r="H42" s="48">
        <f t="shared" si="1"/>
        <v>0</v>
      </c>
    </row>
    <row r="43" spans="1:26" ht="138" x14ac:dyDescent="0.3">
      <c r="A43" s="75">
        <f t="shared" si="2"/>
        <v>280</v>
      </c>
      <c r="B43" s="46" t="s">
        <v>31</v>
      </c>
      <c r="C43" s="52" t="s">
        <v>208</v>
      </c>
      <c r="D43" s="46" t="s">
        <v>3</v>
      </c>
      <c r="E43" s="46"/>
      <c r="F43" s="47"/>
      <c r="G43" s="49"/>
      <c r="H43" s="48">
        <f t="shared" si="1"/>
        <v>0</v>
      </c>
    </row>
    <row r="44" spans="1:26" ht="124.2" x14ac:dyDescent="0.3">
      <c r="A44" s="75">
        <f t="shared" si="2"/>
        <v>290</v>
      </c>
      <c r="B44" s="46" t="s">
        <v>32</v>
      </c>
      <c r="C44" s="45" t="s">
        <v>209</v>
      </c>
      <c r="D44" s="46" t="s">
        <v>3</v>
      </c>
      <c r="E44" s="46">
        <v>5</v>
      </c>
      <c r="F44" s="47"/>
      <c r="G44" s="49"/>
      <c r="H44" s="48">
        <f t="shared" si="1"/>
        <v>0</v>
      </c>
    </row>
    <row r="45" spans="1:26" ht="165.6" x14ac:dyDescent="0.3">
      <c r="A45" s="75">
        <f t="shared" si="2"/>
        <v>300</v>
      </c>
      <c r="B45" s="46" t="s">
        <v>33</v>
      </c>
      <c r="C45" s="52" t="s">
        <v>210</v>
      </c>
      <c r="D45" s="46" t="s">
        <v>3</v>
      </c>
      <c r="E45" s="46">
        <v>7</v>
      </c>
      <c r="F45" s="47"/>
      <c r="G45" s="49"/>
      <c r="H45" s="48">
        <f t="shared" si="1"/>
        <v>0</v>
      </c>
    </row>
    <row r="46" spans="1:26" ht="124.2" x14ac:dyDescent="0.3">
      <c r="A46" s="75">
        <f t="shared" si="2"/>
        <v>310</v>
      </c>
      <c r="B46" s="46" t="s">
        <v>34</v>
      </c>
      <c r="C46" s="45" t="s">
        <v>211</v>
      </c>
      <c r="D46" s="46" t="s">
        <v>3</v>
      </c>
      <c r="E46" s="45"/>
      <c r="F46" s="47"/>
      <c r="G46" s="49"/>
      <c r="H46" s="48">
        <f t="shared" si="1"/>
        <v>0</v>
      </c>
    </row>
    <row r="47" spans="1:26" ht="124.2" x14ac:dyDescent="0.3">
      <c r="A47" s="75">
        <f t="shared" si="2"/>
        <v>320</v>
      </c>
      <c r="B47" s="46" t="s">
        <v>35</v>
      </c>
      <c r="C47" s="45" t="s">
        <v>212</v>
      </c>
      <c r="D47" s="46" t="s">
        <v>3</v>
      </c>
      <c r="E47" s="45"/>
      <c r="F47" s="47"/>
      <c r="G47" s="49"/>
      <c r="H47" s="48">
        <f t="shared" si="1"/>
        <v>0</v>
      </c>
    </row>
    <row r="48" spans="1:26" ht="124.2" x14ac:dyDescent="0.3">
      <c r="A48" s="75">
        <f t="shared" si="2"/>
        <v>330</v>
      </c>
      <c r="B48" s="46" t="s">
        <v>36</v>
      </c>
      <c r="C48" s="45" t="s">
        <v>213</v>
      </c>
      <c r="D48" s="46" t="s">
        <v>3</v>
      </c>
      <c r="E48" s="45"/>
      <c r="F48" s="47"/>
      <c r="G48" s="49"/>
      <c r="H48" s="48">
        <f t="shared" si="1"/>
        <v>0</v>
      </c>
    </row>
    <row r="49" spans="1:8" ht="124.2" x14ac:dyDescent="0.3">
      <c r="A49" s="75">
        <f t="shared" si="2"/>
        <v>340</v>
      </c>
      <c r="B49" s="46" t="s">
        <v>37</v>
      </c>
      <c r="C49" s="51" t="s">
        <v>214</v>
      </c>
      <c r="D49" s="46" t="s">
        <v>3</v>
      </c>
      <c r="E49" s="45"/>
      <c r="F49" s="47"/>
      <c r="G49" s="49"/>
      <c r="H49" s="48">
        <f t="shared" si="1"/>
        <v>0</v>
      </c>
    </row>
    <row r="50" spans="1:8" ht="96.6" x14ac:dyDescent="0.3">
      <c r="A50" s="75">
        <f t="shared" si="2"/>
        <v>350</v>
      </c>
      <c r="B50" s="46" t="s">
        <v>38</v>
      </c>
      <c r="C50" s="51" t="s">
        <v>215</v>
      </c>
      <c r="D50" s="46" t="s">
        <v>3</v>
      </c>
      <c r="E50" s="45"/>
      <c r="F50" s="47"/>
      <c r="G50" s="49"/>
      <c r="H50" s="48">
        <f t="shared" si="1"/>
        <v>0</v>
      </c>
    </row>
    <row r="51" spans="1:8" ht="110.4" x14ac:dyDescent="0.3">
      <c r="A51" s="75">
        <f t="shared" si="2"/>
        <v>360</v>
      </c>
      <c r="B51" s="46" t="s">
        <v>39</v>
      </c>
      <c r="C51" s="51" t="s">
        <v>216</v>
      </c>
      <c r="D51" s="46" t="s">
        <v>3</v>
      </c>
      <c r="E51" s="46">
        <v>1</v>
      </c>
      <c r="F51" s="47"/>
      <c r="G51" s="49"/>
      <c r="H51" s="48">
        <f t="shared" si="1"/>
        <v>0</v>
      </c>
    </row>
    <row r="52" spans="1:8" s="1" customFormat="1" x14ac:dyDescent="0.3">
      <c r="A52" s="75"/>
      <c r="B52" s="46"/>
      <c r="C52" s="51"/>
      <c r="D52" s="46"/>
      <c r="E52" s="46"/>
      <c r="F52" s="47"/>
      <c r="G52" s="49"/>
      <c r="H52" s="48"/>
    </row>
    <row r="53" spans="1:8" s="36" customFormat="1" ht="15" customHeight="1" x14ac:dyDescent="0.3">
      <c r="A53" s="29"/>
      <c r="B53" s="29"/>
      <c r="C53" s="79" t="s">
        <v>40</v>
      </c>
      <c r="D53" s="31"/>
      <c r="E53" s="32"/>
      <c r="F53" s="33"/>
      <c r="G53" s="34"/>
      <c r="H53" s="35">
        <f t="shared" si="1"/>
        <v>0</v>
      </c>
    </row>
    <row r="54" spans="1:8" s="1" customFormat="1" x14ac:dyDescent="0.3">
      <c r="A54" s="75"/>
      <c r="B54" s="46"/>
      <c r="C54" s="51"/>
      <c r="D54" s="46"/>
      <c r="E54" s="46"/>
      <c r="F54" s="47"/>
      <c r="G54" s="49"/>
      <c r="H54" s="48"/>
    </row>
    <row r="55" spans="1:8" ht="82.8" x14ac:dyDescent="0.3">
      <c r="A55" s="75">
        <f>(A51+10)</f>
        <v>370</v>
      </c>
      <c r="B55" s="46" t="s">
        <v>41</v>
      </c>
      <c r="C55" s="45" t="s">
        <v>217</v>
      </c>
      <c r="D55" s="46" t="s">
        <v>42</v>
      </c>
      <c r="E55" s="46">
        <v>3034</v>
      </c>
      <c r="F55" s="47"/>
      <c r="G55" s="49"/>
      <c r="H55" s="48">
        <f t="shared" si="1"/>
        <v>0</v>
      </c>
    </row>
    <row r="56" spans="1:8" ht="124.2" x14ac:dyDescent="0.3">
      <c r="A56" s="75">
        <f>(A55+10)</f>
        <v>380</v>
      </c>
      <c r="B56" s="46" t="s">
        <v>43</v>
      </c>
      <c r="C56" s="45" t="s">
        <v>218</v>
      </c>
      <c r="D56" s="46" t="s">
        <v>42</v>
      </c>
      <c r="E56" s="46">
        <v>1188</v>
      </c>
      <c r="F56" s="47"/>
      <c r="G56" s="49"/>
      <c r="H56" s="48">
        <f t="shared" si="1"/>
        <v>0</v>
      </c>
    </row>
    <row r="57" spans="1:8" ht="138" x14ac:dyDescent="0.3">
      <c r="A57" s="75">
        <f t="shared" ref="A57:A62" si="3">(A56+10)</f>
        <v>390</v>
      </c>
      <c r="B57" s="46" t="s">
        <v>44</v>
      </c>
      <c r="C57" s="45" t="s">
        <v>219</v>
      </c>
      <c r="D57" s="46" t="s">
        <v>45</v>
      </c>
      <c r="E57" s="46">
        <v>1134</v>
      </c>
      <c r="F57" s="47"/>
      <c r="G57" s="49"/>
      <c r="H57" s="48">
        <f t="shared" si="1"/>
        <v>0</v>
      </c>
    </row>
    <row r="58" spans="1:8" s="1" customFormat="1" ht="138" x14ac:dyDescent="0.3">
      <c r="A58" s="75">
        <f t="shared" si="3"/>
        <v>400</v>
      </c>
      <c r="B58" s="46" t="s">
        <v>46</v>
      </c>
      <c r="C58" s="45" t="s">
        <v>220</v>
      </c>
      <c r="D58" s="46" t="s">
        <v>42</v>
      </c>
      <c r="E58" s="46">
        <v>224</v>
      </c>
      <c r="F58" s="47"/>
      <c r="G58" s="49"/>
      <c r="H58" s="48">
        <f t="shared" si="1"/>
        <v>0</v>
      </c>
    </row>
    <row r="59" spans="1:8" s="1" customFormat="1" ht="138" x14ac:dyDescent="0.3">
      <c r="A59" s="75">
        <f t="shared" si="3"/>
        <v>410</v>
      </c>
      <c r="B59" s="46" t="s">
        <v>47</v>
      </c>
      <c r="C59" s="45" t="s">
        <v>221</v>
      </c>
      <c r="D59" s="46" t="s">
        <v>45</v>
      </c>
      <c r="E59" s="46"/>
      <c r="F59" s="47"/>
      <c r="G59" s="49"/>
      <c r="H59" s="48">
        <f t="shared" si="1"/>
        <v>0</v>
      </c>
    </row>
    <row r="60" spans="1:8" ht="151.80000000000001" x14ac:dyDescent="0.3">
      <c r="A60" s="75">
        <f t="shared" si="3"/>
        <v>420</v>
      </c>
      <c r="B60" s="46" t="s">
        <v>48</v>
      </c>
      <c r="C60" s="45" t="s">
        <v>222</v>
      </c>
      <c r="D60" s="46" t="s">
        <v>42</v>
      </c>
      <c r="E60" s="46">
        <v>2159</v>
      </c>
      <c r="F60" s="47"/>
      <c r="G60" s="49"/>
      <c r="H60" s="48">
        <f t="shared" si="1"/>
        <v>0</v>
      </c>
    </row>
    <row r="61" spans="1:8" ht="138" x14ac:dyDescent="0.3">
      <c r="A61" s="75">
        <f t="shared" si="3"/>
        <v>430</v>
      </c>
      <c r="B61" s="46" t="s">
        <v>49</v>
      </c>
      <c r="C61" s="45" t="s">
        <v>223</v>
      </c>
      <c r="D61" s="46" t="s">
        <v>42</v>
      </c>
      <c r="E61" s="46">
        <v>1320</v>
      </c>
      <c r="F61" s="47"/>
      <c r="G61" s="49"/>
      <c r="H61" s="48">
        <f t="shared" si="1"/>
        <v>0</v>
      </c>
    </row>
    <row r="62" spans="1:8" ht="110.4" x14ac:dyDescent="0.3">
      <c r="A62" s="75">
        <f t="shared" si="3"/>
        <v>440</v>
      </c>
      <c r="B62" s="46" t="s">
        <v>50</v>
      </c>
      <c r="C62" s="45" t="s">
        <v>79</v>
      </c>
      <c r="D62" s="46" t="s">
        <v>45</v>
      </c>
      <c r="E62" s="46"/>
      <c r="F62" s="47"/>
      <c r="G62" s="49"/>
      <c r="H62" s="48">
        <f t="shared" si="1"/>
        <v>0</v>
      </c>
    </row>
    <row r="63" spans="1:8" x14ac:dyDescent="0.3">
      <c r="A63" s="44"/>
      <c r="B63" s="80" t="s">
        <v>51</v>
      </c>
      <c r="C63" s="80"/>
      <c r="D63" s="80"/>
      <c r="E63" s="81">
        <f>SUM(E55:E62)</f>
        <v>9059</v>
      </c>
      <c r="F63" s="47"/>
      <c r="G63" s="53"/>
      <c r="H63" s="48">
        <f t="shared" si="1"/>
        <v>0</v>
      </c>
    </row>
    <row r="64" spans="1:8" s="1" customFormat="1" x14ac:dyDescent="0.3">
      <c r="A64" s="44"/>
      <c r="B64" s="60"/>
      <c r="C64" s="60"/>
      <c r="D64" s="60"/>
      <c r="E64" s="81"/>
      <c r="F64" s="47"/>
      <c r="G64" s="53"/>
      <c r="H64" s="48"/>
    </row>
    <row r="65" spans="1:8" s="1" customFormat="1" ht="13.8" customHeight="1" x14ac:dyDescent="0.3">
      <c r="A65" s="38"/>
      <c r="B65" s="38"/>
      <c r="C65" s="77" t="s">
        <v>52</v>
      </c>
      <c r="D65" s="76"/>
      <c r="E65" s="76"/>
      <c r="F65" s="39"/>
      <c r="G65" s="40"/>
      <c r="H65" s="37"/>
    </row>
    <row r="66" spans="1:8" s="1" customFormat="1" ht="13.8" customHeight="1" x14ac:dyDescent="0.3">
      <c r="A66" s="38"/>
      <c r="B66" s="38"/>
      <c r="C66" s="77" t="s">
        <v>53</v>
      </c>
      <c r="D66" s="76"/>
      <c r="E66" s="76"/>
      <c r="F66" s="39"/>
      <c r="G66" s="40"/>
      <c r="H66" s="37"/>
    </row>
    <row r="67" spans="1:8" s="1" customFormat="1" x14ac:dyDescent="0.3">
      <c r="A67" s="44"/>
      <c r="B67" s="60"/>
      <c r="C67" s="60"/>
      <c r="D67" s="60"/>
      <c r="E67" s="81"/>
      <c r="F67" s="47"/>
      <c r="G67" s="53"/>
      <c r="H67" s="48"/>
    </row>
    <row r="68" spans="1:8" ht="96.6" x14ac:dyDescent="0.3">
      <c r="A68" s="75">
        <f>(A62+10)</f>
        <v>450</v>
      </c>
      <c r="B68" s="46" t="s">
        <v>54</v>
      </c>
      <c r="C68" s="45" t="s">
        <v>224</v>
      </c>
      <c r="D68" s="46" t="s">
        <v>55</v>
      </c>
      <c r="E68" s="46">
        <v>54.75</v>
      </c>
      <c r="F68" s="47"/>
      <c r="G68" s="53"/>
      <c r="H68" s="48">
        <f t="shared" si="1"/>
        <v>0</v>
      </c>
    </row>
    <row r="69" spans="1:8" ht="96.6" x14ac:dyDescent="0.3">
      <c r="A69" s="75">
        <f>(A68+10)</f>
        <v>460</v>
      </c>
      <c r="B69" s="46" t="s">
        <v>56</v>
      </c>
      <c r="C69" s="45" t="s">
        <v>225</v>
      </c>
      <c r="D69" s="46" t="s">
        <v>55</v>
      </c>
      <c r="E69" s="46">
        <v>184.47</v>
      </c>
      <c r="F69" s="47"/>
      <c r="G69" s="53"/>
      <c r="H69" s="48">
        <f t="shared" si="1"/>
        <v>0</v>
      </c>
    </row>
    <row r="70" spans="1:8" ht="96.6" x14ac:dyDescent="0.3">
      <c r="A70" s="75">
        <f t="shared" ref="A70:A74" si="4">(A69+10)</f>
        <v>470</v>
      </c>
      <c r="B70" s="46" t="s">
        <v>57</v>
      </c>
      <c r="C70" s="45" t="s">
        <v>226</v>
      </c>
      <c r="D70" s="46" t="s">
        <v>55</v>
      </c>
      <c r="E70" s="46">
        <v>102.92</v>
      </c>
      <c r="F70" s="47"/>
      <c r="G70" s="53"/>
      <c r="H70" s="48">
        <f t="shared" si="1"/>
        <v>0</v>
      </c>
    </row>
    <row r="71" spans="1:8" ht="138" x14ac:dyDescent="0.3">
      <c r="A71" s="75">
        <f t="shared" si="4"/>
        <v>480</v>
      </c>
      <c r="B71" s="46" t="s">
        <v>58</v>
      </c>
      <c r="C71" s="45" t="s">
        <v>227</v>
      </c>
      <c r="D71" s="46" t="s">
        <v>55</v>
      </c>
      <c r="E71" s="46">
        <v>222.96</v>
      </c>
      <c r="F71" s="47"/>
      <c r="G71" s="53"/>
      <c r="H71" s="48">
        <f t="shared" si="1"/>
        <v>0</v>
      </c>
    </row>
    <row r="72" spans="1:8" ht="124.2" x14ac:dyDescent="0.3">
      <c r="A72" s="75">
        <f t="shared" si="4"/>
        <v>490</v>
      </c>
      <c r="B72" s="46" t="s">
        <v>59</v>
      </c>
      <c r="C72" s="45" t="s">
        <v>228</v>
      </c>
      <c r="D72" s="46" t="s">
        <v>55</v>
      </c>
      <c r="E72" s="46">
        <v>308.76</v>
      </c>
      <c r="F72" s="47"/>
      <c r="G72" s="53"/>
      <c r="H72" s="48">
        <f t="shared" si="1"/>
        <v>0</v>
      </c>
    </row>
    <row r="73" spans="1:8" ht="110.4" x14ac:dyDescent="0.3">
      <c r="A73" s="75">
        <f t="shared" si="4"/>
        <v>500</v>
      </c>
      <c r="B73" s="46" t="s">
        <v>60</v>
      </c>
      <c r="C73" s="54" t="s">
        <v>229</v>
      </c>
      <c r="D73" s="46" t="s">
        <v>55</v>
      </c>
      <c r="E73" s="46">
        <v>6.99</v>
      </c>
      <c r="F73" s="47"/>
      <c r="G73" s="53"/>
      <c r="H73" s="48">
        <f t="shared" si="1"/>
        <v>0</v>
      </c>
    </row>
    <row r="74" spans="1:8" ht="124.2" x14ac:dyDescent="0.3">
      <c r="A74" s="75">
        <f t="shared" si="4"/>
        <v>510</v>
      </c>
      <c r="B74" s="46" t="s">
        <v>61</v>
      </c>
      <c r="C74" s="45" t="s">
        <v>230</v>
      </c>
      <c r="D74" s="46" t="s">
        <v>42</v>
      </c>
      <c r="E74" s="46">
        <v>1047.5999999999999</v>
      </c>
      <c r="F74" s="49"/>
      <c r="G74" s="49"/>
      <c r="H74" s="48">
        <f t="shared" si="1"/>
        <v>0</v>
      </c>
    </row>
    <row r="75" spans="1:8" s="1" customFormat="1" ht="16.2" customHeight="1" x14ac:dyDescent="0.3">
      <c r="A75" s="38"/>
      <c r="B75" s="76"/>
      <c r="C75" s="77" t="s">
        <v>62</v>
      </c>
      <c r="D75" s="76"/>
      <c r="E75" s="76"/>
      <c r="F75" s="39"/>
      <c r="G75" s="40"/>
      <c r="H75" s="37"/>
    </row>
    <row r="76" spans="1:8" ht="96.6" x14ac:dyDescent="0.3">
      <c r="A76" s="75">
        <f>(A74+10)</f>
        <v>520</v>
      </c>
      <c r="B76" s="46" t="s">
        <v>63</v>
      </c>
      <c r="C76" s="45" t="s">
        <v>231</v>
      </c>
      <c r="D76" s="46" t="s">
        <v>55</v>
      </c>
      <c r="E76" s="46">
        <v>3.36</v>
      </c>
      <c r="F76" s="49"/>
      <c r="G76" s="49"/>
      <c r="H76" s="48">
        <f t="shared" si="1"/>
        <v>0</v>
      </c>
    </row>
    <row r="77" spans="1:8" ht="96.6" x14ac:dyDescent="0.3">
      <c r="A77" s="75">
        <f>(A76+10)</f>
        <v>530</v>
      </c>
      <c r="B77" s="46" t="s">
        <v>64</v>
      </c>
      <c r="C77" s="45" t="s">
        <v>232</v>
      </c>
      <c r="D77" s="46" t="s">
        <v>55</v>
      </c>
      <c r="E77" s="46">
        <v>23.85</v>
      </c>
      <c r="F77" s="44"/>
      <c r="G77" s="44"/>
      <c r="H77" s="48">
        <f t="shared" si="1"/>
        <v>0</v>
      </c>
    </row>
    <row r="78" spans="1:8" ht="96.6" x14ac:dyDescent="0.3">
      <c r="A78" s="75">
        <f t="shared" ref="A78:A80" si="5">(A77+10)</f>
        <v>540</v>
      </c>
      <c r="B78" s="46" t="s">
        <v>65</v>
      </c>
      <c r="C78" s="45" t="s">
        <v>233</v>
      </c>
      <c r="D78" s="46" t="s">
        <v>55</v>
      </c>
      <c r="E78" s="46">
        <v>68.53</v>
      </c>
      <c r="F78" s="44"/>
      <c r="G78" s="44"/>
      <c r="H78" s="48">
        <f t="shared" si="1"/>
        <v>0</v>
      </c>
    </row>
    <row r="79" spans="1:8" ht="96.6" x14ac:dyDescent="0.3">
      <c r="A79" s="75">
        <f t="shared" si="5"/>
        <v>550</v>
      </c>
      <c r="B79" s="46" t="s">
        <v>66</v>
      </c>
      <c r="C79" s="45" t="s">
        <v>234</v>
      </c>
      <c r="D79" s="46" t="s">
        <v>55</v>
      </c>
      <c r="E79" s="46">
        <v>10.48</v>
      </c>
      <c r="F79" s="44"/>
      <c r="G79" s="44"/>
      <c r="H79" s="48">
        <f t="shared" si="1"/>
        <v>0</v>
      </c>
    </row>
    <row r="80" spans="1:8" ht="82.8" x14ac:dyDescent="0.3">
      <c r="A80" s="75">
        <f t="shared" si="5"/>
        <v>560</v>
      </c>
      <c r="B80" s="46" t="s">
        <v>67</v>
      </c>
      <c r="C80" s="45" t="s">
        <v>235</v>
      </c>
      <c r="D80" s="46" t="s">
        <v>55</v>
      </c>
      <c r="E80" s="46">
        <v>6.91</v>
      </c>
      <c r="F80" s="44"/>
      <c r="G80" s="44"/>
      <c r="H80" s="48">
        <f t="shared" si="1"/>
        <v>0</v>
      </c>
    </row>
    <row r="81" spans="1:8" s="1" customFormat="1" ht="16.2" customHeight="1" x14ac:dyDescent="0.3">
      <c r="A81" s="38"/>
      <c r="B81" s="38"/>
      <c r="C81" s="77" t="s">
        <v>176</v>
      </c>
      <c r="D81" s="76"/>
      <c r="E81" s="76"/>
      <c r="F81" s="39"/>
      <c r="G81" s="40"/>
      <c r="H81" s="37"/>
    </row>
    <row r="82" spans="1:8" s="1" customFormat="1" ht="16.2" customHeight="1" x14ac:dyDescent="0.3">
      <c r="A82" s="38"/>
      <c r="B82" s="38"/>
      <c r="C82" s="77" t="s">
        <v>68</v>
      </c>
      <c r="D82" s="76"/>
      <c r="E82" s="76"/>
      <c r="F82" s="39"/>
      <c r="G82" s="40"/>
      <c r="H82" s="37"/>
    </row>
    <row r="83" spans="1:8" ht="110.4" x14ac:dyDescent="0.3">
      <c r="A83" s="75">
        <f>(A80+10)</f>
        <v>570</v>
      </c>
      <c r="B83" s="46" t="s">
        <v>69</v>
      </c>
      <c r="C83" s="51" t="s">
        <v>236</v>
      </c>
      <c r="D83" s="46" t="s">
        <v>42</v>
      </c>
      <c r="E83" s="46"/>
      <c r="F83" s="44"/>
      <c r="G83" s="44"/>
      <c r="H83" s="48">
        <f t="shared" si="1"/>
        <v>0</v>
      </c>
    </row>
    <row r="84" spans="1:8" ht="96.6" x14ac:dyDescent="0.3">
      <c r="A84" s="75">
        <f>(A83+10)</f>
        <v>580</v>
      </c>
      <c r="B84" s="46" t="s">
        <v>70</v>
      </c>
      <c r="C84" s="51" t="s">
        <v>237</v>
      </c>
      <c r="D84" s="46" t="s">
        <v>55</v>
      </c>
      <c r="E84" s="46">
        <v>5.89</v>
      </c>
      <c r="F84" s="44"/>
      <c r="G84" s="44"/>
      <c r="H84" s="48">
        <f t="shared" si="1"/>
        <v>0</v>
      </c>
    </row>
    <row r="85" spans="1:8" s="1" customFormat="1" x14ac:dyDescent="0.3">
      <c r="A85" s="75"/>
      <c r="B85" s="46"/>
      <c r="C85" s="51"/>
      <c r="D85" s="46"/>
      <c r="E85" s="46"/>
      <c r="F85" s="44"/>
      <c r="G85" s="44"/>
      <c r="H85" s="48"/>
    </row>
    <row r="86" spans="1:8" s="1" customFormat="1" ht="16.2" customHeight="1" x14ac:dyDescent="0.3">
      <c r="A86" s="38"/>
      <c r="B86" s="38"/>
      <c r="C86" s="77" t="s">
        <v>71</v>
      </c>
      <c r="D86" s="76"/>
      <c r="E86" s="76"/>
      <c r="F86" s="39"/>
      <c r="G86" s="40"/>
      <c r="H86" s="37"/>
    </row>
    <row r="87" spans="1:8" s="1" customFormat="1" x14ac:dyDescent="0.3">
      <c r="A87" s="75"/>
      <c r="B87" s="46"/>
      <c r="C87" s="51"/>
      <c r="D87" s="46"/>
      <c r="E87" s="46"/>
      <c r="F87" s="44"/>
      <c r="G87" s="44"/>
      <c r="H87" s="48"/>
    </row>
    <row r="88" spans="1:8" ht="69.599999999999994" x14ac:dyDescent="0.3">
      <c r="A88" s="75">
        <f>(A84+10)</f>
        <v>590</v>
      </c>
      <c r="B88" s="46" t="s">
        <v>72</v>
      </c>
      <c r="C88" s="55" t="s">
        <v>238</v>
      </c>
      <c r="D88" s="46" t="s">
        <v>3</v>
      </c>
      <c r="E88" s="56"/>
      <c r="F88" s="44"/>
      <c r="G88" s="44"/>
      <c r="H88" s="48">
        <f t="shared" ref="H88:H158" si="6">F88*E88</f>
        <v>0</v>
      </c>
    </row>
    <row r="89" spans="1:8" ht="124.2" x14ac:dyDescent="0.3">
      <c r="A89" s="75">
        <f>(A88+10)</f>
        <v>600</v>
      </c>
      <c r="B89" s="46" t="s">
        <v>73</v>
      </c>
      <c r="C89" s="51" t="s">
        <v>239</v>
      </c>
      <c r="D89" s="46" t="s">
        <v>3</v>
      </c>
      <c r="E89" s="56"/>
      <c r="F89" s="44"/>
      <c r="G89" s="44"/>
      <c r="H89" s="48">
        <f t="shared" si="6"/>
        <v>0</v>
      </c>
    </row>
    <row r="90" spans="1:8" ht="124.2" x14ac:dyDescent="0.3">
      <c r="A90" s="75">
        <f>(A89+10)</f>
        <v>610</v>
      </c>
      <c r="B90" s="46" t="s">
        <v>74</v>
      </c>
      <c r="C90" s="51" t="s">
        <v>240</v>
      </c>
      <c r="D90" s="46" t="s">
        <v>3</v>
      </c>
      <c r="E90" s="56"/>
      <c r="F90" s="47"/>
      <c r="G90" s="49"/>
      <c r="H90" s="48">
        <f t="shared" si="6"/>
        <v>0</v>
      </c>
    </row>
    <row r="91" spans="1:8" s="1" customFormat="1" x14ac:dyDescent="0.3">
      <c r="A91" s="75"/>
      <c r="B91" s="46"/>
      <c r="C91" s="51"/>
      <c r="D91" s="46"/>
      <c r="E91" s="56"/>
      <c r="F91" s="47"/>
      <c r="G91" s="49"/>
      <c r="H91" s="48"/>
    </row>
    <row r="92" spans="1:8" s="1" customFormat="1" ht="16.2" customHeight="1" x14ac:dyDescent="0.3">
      <c r="A92" s="38"/>
      <c r="B92" s="38"/>
      <c r="C92" s="77" t="s">
        <v>75</v>
      </c>
      <c r="D92" s="76"/>
      <c r="E92" s="76"/>
      <c r="F92" s="39"/>
      <c r="G92" s="40"/>
      <c r="H92" s="37">
        <f t="shared" si="6"/>
        <v>0</v>
      </c>
    </row>
    <row r="93" spans="1:8" s="1" customFormat="1" x14ac:dyDescent="0.3">
      <c r="A93" s="75"/>
      <c r="B93" s="46"/>
      <c r="C93" s="51"/>
      <c r="D93" s="46"/>
      <c r="E93" s="56"/>
      <c r="F93" s="47"/>
      <c r="G93" s="49"/>
      <c r="H93" s="48"/>
    </row>
    <row r="94" spans="1:8" ht="110.4" x14ac:dyDescent="0.3">
      <c r="A94" s="75">
        <f>(A90+10)</f>
        <v>620</v>
      </c>
      <c r="B94" s="46" t="s">
        <v>76</v>
      </c>
      <c r="C94" s="51" t="s">
        <v>77</v>
      </c>
      <c r="D94" s="46" t="s">
        <v>45</v>
      </c>
      <c r="E94" s="45"/>
      <c r="F94" s="47"/>
      <c r="G94" s="44"/>
      <c r="H94" s="48">
        <f t="shared" si="6"/>
        <v>0</v>
      </c>
    </row>
    <row r="95" spans="1:8" ht="110.4" x14ac:dyDescent="0.3">
      <c r="A95" s="75">
        <f>(A94+10)</f>
        <v>630</v>
      </c>
      <c r="B95" s="46" t="s">
        <v>78</v>
      </c>
      <c r="C95" s="51" t="s">
        <v>79</v>
      </c>
      <c r="D95" s="46" t="s">
        <v>45</v>
      </c>
      <c r="E95" s="45"/>
      <c r="F95" s="44"/>
      <c r="G95" s="44"/>
      <c r="H95" s="48">
        <f t="shared" si="6"/>
        <v>0</v>
      </c>
    </row>
    <row r="96" spans="1:8" s="1" customFormat="1" ht="16.2" customHeight="1" x14ac:dyDescent="0.3">
      <c r="A96" s="38"/>
      <c r="B96" s="38"/>
      <c r="C96" s="77" t="s">
        <v>80</v>
      </c>
      <c r="D96" s="76"/>
      <c r="E96" s="76"/>
      <c r="F96" s="39"/>
      <c r="G96" s="40"/>
      <c r="H96" s="37">
        <f t="shared" si="6"/>
        <v>0</v>
      </c>
    </row>
    <row r="97" spans="1:26" ht="110.4" x14ac:dyDescent="0.3">
      <c r="A97" s="75">
        <f>(A95+10)</f>
        <v>640</v>
      </c>
      <c r="B97" s="46" t="s">
        <v>81</v>
      </c>
      <c r="C97" s="51" t="s">
        <v>354</v>
      </c>
      <c r="D97" s="57" t="s">
        <v>3</v>
      </c>
      <c r="E97" s="58">
        <v>8</v>
      </c>
      <c r="F97" s="47"/>
      <c r="G97" s="49"/>
      <c r="H97" s="48">
        <f t="shared" si="6"/>
        <v>0</v>
      </c>
    </row>
    <row r="98" spans="1:26" ht="138" x14ac:dyDescent="0.3">
      <c r="A98" s="75">
        <f>(A97+10)</f>
        <v>650</v>
      </c>
      <c r="B98" s="46" t="s">
        <v>82</v>
      </c>
      <c r="C98" s="51" t="s">
        <v>355</v>
      </c>
      <c r="D98" s="57" t="s">
        <v>3</v>
      </c>
      <c r="E98" s="58">
        <v>22</v>
      </c>
      <c r="F98" s="47"/>
      <c r="G98" s="49"/>
      <c r="H98" s="48">
        <f t="shared" si="6"/>
        <v>0</v>
      </c>
    </row>
    <row r="99" spans="1:26" ht="358.8" x14ac:dyDescent="0.3">
      <c r="A99" s="75">
        <f t="shared" ref="A99:A102" si="7">(A98+10)</f>
        <v>660</v>
      </c>
      <c r="B99" s="46" t="s">
        <v>83</v>
      </c>
      <c r="C99" s="51" t="s">
        <v>374</v>
      </c>
      <c r="D99" s="57" t="s">
        <v>42</v>
      </c>
      <c r="E99" s="58">
        <v>4423.34</v>
      </c>
      <c r="F99" s="49"/>
      <c r="G99" s="49"/>
      <c r="H99" s="48">
        <f t="shared" si="6"/>
        <v>0</v>
      </c>
    </row>
    <row r="100" spans="1:26" ht="96.6" x14ac:dyDescent="0.3">
      <c r="A100" s="75">
        <f t="shared" si="7"/>
        <v>670</v>
      </c>
      <c r="B100" s="46" t="s">
        <v>84</v>
      </c>
      <c r="C100" s="51" t="s">
        <v>356</v>
      </c>
      <c r="D100" s="57" t="s">
        <v>3</v>
      </c>
      <c r="E100" s="58">
        <v>3</v>
      </c>
      <c r="F100" s="50"/>
      <c r="G100" s="50"/>
      <c r="H100" s="48">
        <f t="shared" si="6"/>
        <v>0</v>
      </c>
      <c r="I100" s="2"/>
      <c r="J100" s="2"/>
      <c r="K100" s="2"/>
      <c r="L100" s="2"/>
      <c r="M100" s="2"/>
      <c r="N100" s="2"/>
      <c r="O100" s="2"/>
      <c r="P100" s="2"/>
      <c r="Q100" s="2"/>
      <c r="R100" s="2"/>
      <c r="S100" s="2"/>
      <c r="T100" s="2"/>
      <c r="U100" s="2"/>
      <c r="V100" s="2"/>
      <c r="W100" s="2"/>
      <c r="X100" s="2"/>
      <c r="Y100" s="2"/>
      <c r="Z100" s="2"/>
    </row>
    <row r="101" spans="1:26" s="1" customFormat="1" ht="220.8" x14ac:dyDescent="0.3">
      <c r="A101" s="75">
        <f t="shared" si="7"/>
        <v>680</v>
      </c>
      <c r="B101" s="46" t="s">
        <v>85</v>
      </c>
      <c r="C101" s="51" t="s">
        <v>357</v>
      </c>
      <c r="D101" s="59" t="s">
        <v>86</v>
      </c>
      <c r="E101" s="58">
        <v>340.82</v>
      </c>
      <c r="F101" s="50"/>
      <c r="G101" s="50"/>
      <c r="H101" s="48">
        <f t="shared" si="6"/>
        <v>0</v>
      </c>
      <c r="I101" s="2"/>
      <c r="J101" s="2"/>
      <c r="K101" s="2"/>
      <c r="L101" s="2"/>
      <c r="M101" s="2"/>
      <c r="N101" s="2"/>
      <c r="O101" s="2"/>
      <c r="P101" s="2"/>
      <c r="Q101" s="2"/>
      <c r="R101" s="2"/>
      <c r="S101" s="2"/>
      <c r="T101" s="2"/>
      <c r="U101" s="2"/>
      <c r="V101" s="2"/>
      <c r="W101" s="2"/>
      <c r="X101" s="2"/>
      <c r="Y101" s="2"/>
      <c r="Z101" s="2"/>
    </row>
    <row r="102" spans="1:26" ht="110.4" x14ac:dyDescent="0.3">
      <c r="A102" s="75">
        <f t="shared" si="7"/>
        <v>690</v>
      </c>
      <c r="B102" s="46" t="s">
        <v>358</v>
      </c>
      <c r="C102" s="51" t="s">
        <v>359</v>
      </c>
      <c r="D102" s="57" t="s">
        <v>3</v>
      </c>
      <c r="E102" s="58">
        <v>46</v>
      </c>
      <c r="F102" s="44"/>
      <c r="G102" s="44"/>
      <c r="H102" s="48">
        <f t="shared" si="6"/>
        <v>0</v>
      </c>
    </row>
    <row r="103" spans="1:26" s="1" customFormat="1" ht="16.2" customHeight="1" x14ac:dyDescent="0.3">
      <c r="A103" s="38"/>
      <c r="B103" s="38"/>
      <c r="C103" s="77" t="s">
        <v>241</v>
      </c>
      <c r="D103" s="76"/>
      <c r="E103" s="76"/>
      <c r="F103" s="39"/>
      <c r="G103" s="40"/>
      <c r="H103" s="37">
        <f t="shared" si="6"/>
        <v>0</v>
      </c>
    </row>
    <row r="104" spans="1:26" s="1" customFormat="1" ht="193.2" x14ac:dyDescent="0.3">
      <c r="A104" s="75">
        <f>(A102+10)</f>
        <v>700</v>
      </c>
      <c r="B104" s="46" t="s">
        <v>87</v>
      </c>
      <c r="C104" s="51" t="s">
        <v>242</v>
      </c>
      <c r="D104" s="59" t="s">
        <v>42</v>
      </c>
      <c r="E104" s="58">
        <v>985.76</v>
      </c>
      <c r="F104" s="50"/>
      <c r="G104" s="50"/>
      <c r="H104" s="48">
        <f t="shared" si="6"/>
        <v>0</v>
      </c>
      <c r="I104" s="2"/>
      <c r="J104" s="2"/>
      <c r="K104" s="2"/>
      <c r="L104" s="2"/>
      <c r="M104" s="2"/>
      <c r="N104" s="2"/>
      <c r="O104" s="2"/>
      <c r="P104" s="2"/>
      <c r="Q104" s="2"/>
      <c r="R104" s="2"/>
      <c r="S104" s="2"/>
      <c r="T104" s="2"/>
      <c r="U104" s="2"/>
      <c r="V104" s="2"/>
      <c r="W104" s="2"/>
      <c r="X104" s="2"/>
      <c r="Y104" s="2"/>
      <c r="Z104" s="2"/>
    </row>
    <row r="105" spans="1:26" s="1" customFormat="1" ht="193.2" x14ac:dyDescent="0.3">
      <c r="A105" s="75">
        <f>(A104+10)</f>
        <v>710</v>
      </c>
      <c r="B105" s="46" t="s">
        <v>88</v>
      </c>
      <c r="C105" s="51" t="s">
        <v>243</v>
      </c>
      <c r="D105" s="59" t="s">
        <v>42</v>
      </c>
      <c r="E105" s="58">
        <v>844.3</v>
      </c>
      <c r="F105" s="50"/>
      <c r="G105" s="50"/>
      <c r="H105" s="48">
        <f t="shared" si="6"/>
        <v>0</v>
      </c>
      <c r="I105" s="2"/>
      <c r="J105" s="2"/>
      <c r="K105" s="2"/>
      <c r="L105" s="2"/>
      <c r="M105" s="2"/>
      <c r="N105" s="2"/>
      <c r="O105" s="2"/>
      <c r="P105" s="2"/>
      <c r="Q105" s="2"/>
      <c r="R105" s="2"/>
      <c r="S105" s="2"/>
      <c r="T105" s="2"/>
      <c r="U105" s="2"/>
      <c r="V105" s="2"/>
      <c r="W105" s="2"/>
      <c r="X105" s="2"/>
      <c r="Y105" s="2"/>
      <c r="Z105" s="2"/>
    </row>
    <row r="106" spans="1:26" s="1" customFormat="1" ht="193.2" x14ac:dyDescent="0.3">
      <c r="A106" s="75">
        <f t="shared" ref="A106:A112" si="8">(A105+10)</f>
        <v>720</v>
      </c>
      <c r="B106" s="46" t="s">
        <v>89</v>
      </c>
      <c r="C106" s="51" t="s">
        <v>244</v>
      </c>
      <c r="D106" s="59" t="s">
        <v>42</v>
      </c>
      <c r="E106" s="58">
        <v>3889.39</v>
      </c>
      <c r="F106" s="50"/>
      <c r="G106" s="50"/>
      <c r="H106" s="48">
        <f t="shared" si="6"/>
        <v>0</v>
      </c>
      <c r="I106" s="2"/>
      <c r="J106" s="2"/>
      <c r="K106" s="2"/>
      <c r="L106" s="2"/>
      <c r="M106" s="2"/>
      <c r="N106" s="2"/>
      <c r="O106" s="2"/>
      <c r="P106" s="2"/>
      <c r="Q106" s="2"/>
      <c r="R106" s="2"/>
      <c r="S106" s="2"/>
      <c r="T106" s="2"/>
      <c r="U106" s="2"/>
      <c r="V106" s="2"/>
      <c r="W106" s="2"/>
      <c r="X106" s="2"/>
      <c r="Y106" s="2"/>
      <c r="Z106" s="2"/>
    </row>
    <row r="107" spans="1:26" s="1" customFormat="1" ht="193.2" x14ac:dyDescent="0.3">
      <c r="A107" s="75">
        <f t="shared" si="8"/>
        <v>730</v>
      </c>
      <c r="B107" s="46" t="s">
        <v>90</v>
      </c>
      <c r="C107" s="51" t="s">
        <v>245</v>
      </c>
      <c r="D107" s="59" t="s">
        <v>42</v>
      </c>
      <c r="E107" s="58">
        <v>4057.89</v>
      </c>
      <c r="F107" s="50"/>
      <c r="G107" s="50"/>
      <c r="H107" s="48">
        <f t="shared" si="6"/>
        <v>0</v>
      </c>
      <c r="I107" s="2"/>
      <c r="J107" s="2"/>
      <c r="K107" s="2"/>
      <c r="L107" s="2"/>
      <c r="M107" s="2"/>
      <c r="N107" s="2"/>
      <c r="O107" s="2"/>
      <c r="P107" s="2"/>
      <c r="Q107" s="2"/>
      <c r="R107" s="2"/>
      <c r="S107" s="2"/>
      <c r="T107" s="2"/>
      <c r="U107" s="2"/>
      <c r="V107" s="2"/>
      <c r="W107" s="2"/>
      <c r="X107" s="2"/>
      <c r="Y107" s="2"/>
      <c r="Z107" s="2"/>
    </row>
    <row r="108" spans="1:26" s="1" customFormat="1" ht="193.2" x14ac:dyDescent="0.3">
      <c r="A108" s="75">
        <f t="shared" si="8"/>
        <v>740</v>
      </c>
      <c r="B108" s="46" t="s">
        <v>91</v>
      </c>
      <c r="C108" s="51" t="s">
        <v>246</v>
      </c>
      <c r="D108" s="59" t="s">
        <v>42</v>
      </c>
      <c r="E108" s="58">
        <v>820.86</v>
      </c>
      <c r="F108" s="50"/>
      <c r="G108" s="50"/>
      <c r="H108" s="48">
        <f t="shared" si="6"/>
        <v>0</v>
      </c>
      <c r="I108" s="2"/>
      <c r="J108" s="2"/>
      <c r="K108" s="2"/>
      <c r="L108" s="2"/>
      <c r="M108" s="2"/>
      <c r="N108" s="2"/>
      <c r="O108" s="2"/>
      <c r="P108" s="2"/>
      <c r="Q108" s="2"/>
      <c r="R108" s="2"/>
      <c r="S108" s="2"/>
      <c r="T108" s="2"/>
      <c r="U108" s="2"/>
      <c r="V108" s="2"/>
      <c r="W108" s="2"/>
      <c r="X108" s="2"/>
      <c r="Y108" s="2"/>
      <c r="Z108" s="2"/>
    </row>
    <row r="109" spans="1:26" s="1" customFormat="1" ht="289.8" x14ac:dyDescent="0.3">
      <c r="A109" s="75">
        <f t="shared" si="8"/>
        <v>750</v>
      </c>
      <c r="B109" s="46" t="s">
        <v>92</v>
      </c>
      <c r="C109" s="51" t="s">
        <v>177</v>
      </c>
      <c r="D109" s="59" t="s">
        <v>42</v>
      </c>
      <c r="E109" s="58">
        <v>432.76</v>
      </c>
      <c r="F109" s="50"/>
      <c r="G109" s="50"/>
      <c r="H109" s="48">
        <f t="shared" si="6"/>
        <v>0</v>
      </c>
      <c r="I109" s="2"/>
      <c r="J109" s="2"/>
      <c r="K109" s="2"/>
      <c r="L109" s="2"/>
      <c r="M109" s="2"/>
      <c r="N109" s="2"/>
      <c r="O109" s="2"/>
      <c r="P109" s="2"/>
      <c r="Q109" s="2"/>
      <c r="R109" s="2"/>
      <c r="S109" s="2"/>
      <c r="T109" s="2"/>
      <c r="U109" s="2"/>
      <c r="V109" s="2"/>
      <c r="W109" s="2"/>
      <c r="X109" s="2"/>
      <c r="Y109" s="2"/>
      <c r="Z109" s="2"/>
    </row>
    <row r="110" spans="1:26" s="1" customFormat="1" ht="110.4" x14ac:dyDescent="0.3">
      <c r="A110" s="75">
        <f t="shared" si="8"/>
        <v>760</v>
      </c>
      <c r="B110" s="46" t="s">
        <v>93</v>
      </c>
      <c r="C110" s="51" t="s">
        <v>260</v>
      </c>
      <c r="D110" s="59" t="s">
        <v>42</v>
      </c>
      <c r="E110" s="58">
        <v>1309.9000000000001</v>
      </c>
      <c r="F110" s="50"/>
      <c r="G110" s="50"/>
      <c r="H110" s="48">
        <f t="shared" si="6"/>
        <v>0</v>
      </c>
      <c r="I110" s="2"/>
      <c r="J110" s="2"/>
      <c r="K110" s="2"/>
      <c r="L110" s="2"/>
      <c r="M110" s="2"/>
      <c r="N110" s="2"/>
      <c r="O110" s="2"/>
      <c r="P110" s="2"/>
      <c r="Q110" s="2"/>
      <c r="R110" s="2"/>
      <c r="S110" s="2"/>
      <c r="T110" s="2"/>
      <c r="U110" s="2"/>
      <c r="V110" s="2"/>
      <c r="W110" s="2"/>
      <c r="X110" s="2"/>
      <c r="Y110" s="2"/>
      <c r="Z110" s="2"/>
    </row>
    <row r="111" spans="1:26" s="1" customFormat="1" ht="110.4" x14ac:dyDescent="0.3">
      <c r="A111" s="75">
        <f t="shared" si="8"/>
        <v>770</v>
      </c>
      <c r="B111" s="46" t="s">
        <v>94</v>
      </c>
      <c r="C111" s="51" t="s">
        <v>261</v>
      </c>
      <c r="D111" s="59" t="s">
        <v>42</v>
      </c>
      <c r="E111" s="58">
        <v>581</v>
      </c>
      <c r="F111" s="50"/>
      <c r="G111" s="50"/>
      <c r="H111" s="48">
        <f t="shared" si="6"/>
        <v>0</v>
      </c>
      <c r="I111" s="2"/>
      <c r="J111" s="2"/>
      <c r="K111" s="2"/>
      <c r="L111" s="2"/>
      <c r="M111" s="2"/>
      <c r="N111" s="2"/>
      <c r="O111" s="2"/>
      <c r="P111" s="2"/>
      <c r="Q111" s="2"/>
      <c r="R111" s="2"/>
      <c r="S111" s="2"/>
      <c r="T111" s="2"/>
      <c r="U111" s="2"/>
      <c r="V111" s="2"/>
      <c r="W111" s="2"/>
      <c r="X111" s="2"/>
      <c r="Y111" s="2"/>
      <c r="Z111" s="2"/>
    </row>
    <row r="112" spans="1:26" s="1" customFormat="1" ht="234.6" x14ac:dyDescent="0.3">
      <c r="A112" s="75">
        <f t="shared" si="8"/>
        <v>780</v>
      </c>
      <c r="B112" s="46" t="s">
        <v>95</v>
      </c>
      <c r="C112" s="51" t="s">
        <v>96</v>
      </c>
      <c r="D112" s="59" t="s">
        <v>42</v>
      </c>
      <c r="E112" s="58">
        <v>2355.75</v>
      </c>
      <c r="F112" s="50"/>
      <c r="G112" s="50"/>
      <c r="H112" s="48">
        <f t="shared" si="6"/>
        <v>0</v>
      </c>
      <c r="I112" s="2"/>
      <c r="J112" s="2"/>
      <c r="K112" s="2"/>
      <c r="L112" s="2"/>
      <c r="M112" s="2"/>
      <c r="N112" s="2"/>
      <c r="O112" s="2"/>
      <c r="P112" s="2"/>
      <c r="Q112" s="2"/>
      <c r="R112" s="2"/>
      <c r="S112" s="2"/>
      <c r="T112" s="2"/>
      <c r="U112" s="2"/>
      <c r="V112" s="2"/>
      <c r="W112" s="2"/>
      <c r="X112" s="2"/>
      <c r="Y112" s="2"/>
      <c r="Z112" s="2"/>
    </row>
    <row r="113" spans="1:26" s="1" customFormat="1" x14ac:dyDescent="0.3">
      <c r="A113" s="75"/>
      <c r="B113" s="46"/>
      <c r="C113" s="51"/>
      <c r="D113" s="59"/>
      <c r="E113" s="58"/>
      <c r="F113" s="50"/>
      <c r="G113" s="50"/>
      <c r="H113" s="48"/>
      <c r="I113" s="2"/>
      <c r="J113" s="2"/>
      <c r="K113" s="2"/>
      <c r="L113" s="2"/>
      <c r="M113" s="2"/>
      <c r="N113" s="2"/>
      <c r="O113" s="2"/>
      <c r="P113" s="2"/>
      <c r="Q113" s="2"/>
      <c r="R113" s="2"/>
      <c r="S113" s="2"/>
      <c r="T113" s="2"/>
      <c r="U113" s="2"/>
      <c r="V113" s="2"/>
      <c r="W113" s="2"/>
      <c r="X113" s="2"/>
      <c r="Y113" s="2"/>
      <c r="Z113" s="2"/>
    </row>
    <row r="114" spans="1:26" s="1" customFormat="1" ht="16.2" customHeight="1" x14ac:dyDescent="0.3">
      <c r="A114" s="38"/>
      <c r="B114" s="38"/>
      <c r="C114" s="77" t="s">
        <v>97</v>
      </c>
      <c r="D114" s="76"/>
      <c r="E114" s="76"/>
      <c r="F114" s="39"/>
      <c r="G114" s="40"/>
      <c r="H114" s="37">
        <f t="shared" si="6"/>
        <v>0</v>
      </c>
    </row>
    <row r="115" spans="1:26" s="1" customFormat="1" x14ac:dyDescent="0.3">
      <c r="A115" s="75"/>
      <c r="B115" s="46"/>
      <c r="C115" s="51"/>
      <c r="D115" s="59"/>
      <c r="E115" s="58"/>
      <c r="F115" s="50"/>
      <c r="G115" s="50"/>
      <c r="H115" s="48"/>
      <c r="I115" s="2"/>
      <c r="J115" s="2"/>
      <c r="K115" s="2"/>
      <c r="L115" s="2"/>
      <c r="M115" s="2"/>
      <c r="N115" s="2"/>
      <c r="O115" s="2"/>
      <c r="P115" s="2"/>
      <c r="Q115" s="2"/>
      <c r="R115" s="2"/>
      <c r="S115" s="2"/>
      <c r="T115" s="2"/>
      <c r="U115" s="2"/>
      <c r="V115" s="2"/>
      <c r="W115" s="2"/>
      <c r="X115" s="2"/>
      <c r="Y115" s="2"/>
      <c r="Z115" s="2"/>
    </row>
    <row r="116" spans="1:26" s="1" customFormat="1" ht="55.2" x14ac:dyDescent="0.3">
      <c r="A116" s="75">
        <f>(A112+10)</f>
        <v>790</v>
      </c>
      <c r="B116" s="46" t="s">
        <v>98</v>
      </c>
      <c r="C116" s="51" t="s">
        <v>99</v>
      </c>
      <c r="D116" s="59" t="s">
        <v>3</v>
      </c>
      <c r="E116" s="58">
        <v>2</v>
      </c>
      <c r="F116" s="50"/>
      <c r="G116" s="50"/>
      <c r="H116" s="48">
        <f t="shared" si="6"/>
        <v>0</v>
      </c>
      <c r="I116" s="2"/>
      <c r="J116" s="2"/>
      <c r="K116" s="2"/>
      <c r="L116" s="2"/>
      <c r="M116" s="2"/>
      <c r="N116" s="2"/>
      <c r="O116" s="2"/>
      <c r="P116" s="2"/>
      <c r="Q116" s="2"/>
      <c r="R116" s="2"/>
      <c r="S116" s="2"/>
      <c r="T116" s="2"/>
      <c r="U116" s="2"/>
      <c r="V116" s="2"/>
      <c r="W116" s="2"/>
      <c r="X116" s="2"/>
      <c r="Y116" s="2"/>
      <c r="Z116" s="2"/>
    </row>
    <row r="117" spans="1:26" s="1" customFormat="1" ht="96.6" x14ac:dyDescent="0.3">
      <c r="A117" s="75">
        <f>(A116+10)</f>
        <v>800</v>
      </c>
      <c r="B117" s="46" t="s">
        <v>100</v>
      </c>
      <c r="C117" s="51" t="s">
        <v>178</v>
      </c>
      <c r="D117" s="59" t="s">
        <v>3</v>
      </c>
      <c r="E117" s="58">
        <v>125</v>
      </c>
      <c r="F117" s="50"/>
      <c r="G117" s="50"/>
      <c r="H117" s="48">
        <f t="shared" si="6"/>
        <v>0</v>
      </c>
      <c r="I117" s="2"/>
      <c r="J117" s="2"/>
      <c r="K117" s="2"/>
      <c r="L117" s="2"/>
      <c r="M117" s="2"/>
      <c r="N117" s="2"/>
      <c r="O117" s="2"/>
      <c r="P117" s="2"/>
      <c r="Q117" s="2"/>
      <c r="R117" s="2"/>
      <c r="S117" s="2"/>
      <c r="T117" s="2"/>
      <c r="U117" s="2"/>
      <c r="V117" s="2"/>
      <c r="W117" s="2"/>
      <c r="X117" s="2"/>
      <c r="Y117" s="2"/>
      <c r="Z117" s="2"/>
    </row>
    <row r="118" spans="1:26" s="1" customFormat="1" ht="96.6" x14ac:dyDescent="0.3">
      <c r="A118" s="75">
        <f>(A117+10)</f>
        <v>810</v>
      </c>
      <c r="B118" s="46" t="s">
        <v>101</v>
      </c>
      <c r="C118" s="51" t="s">
        <v>179</v>
      </c>
      <c r="D118" s="59" t="s">
        <v>3</v>
      </c>
      <c r="E118" s="58">
        <v>935</v>
      </c>
      <c r="F118" s="50"/>
      <c r="G118" s="50"/>
      <c r="H118" s="48">
        <f t="shared" si="6"/>
        <v>0</v>
      </c>
      <c r="I118" s="2"/>
      <c r="J118" s="2"/>
      <c r="K118" s="2"/>
      <c r="L118" s="2"/>
      <c r="M118" s="2"/>
      <c r="N118" s="2"/>
      <c r="O118" s="2"/>
      <c r="P118" s="2"/>
      <c r="Q118" s="2"/>
      <c r="R118" s="2"/>
      <c r="S118" s="2"/>
      <c r="T118" s="2"/>
      <c r="U118" s="2"/>
      <c r="V118" s="2"/>
      <c r="W118" s="2"/>
      <c r="X118" s="2"/>
      <c r="Y118" s="2"/>
      <c r="Z118" s="2"/>
    </row>
    <row r="119" spans="1:26" s="1" customFormat="1" x14ac:dyDescent="0.3">
      <c r="A119" s="75"/>
      <c r="B119" s="46"/>
      <c r="C119" s="51"/>
      <c r="D119" s="59"/>
      <c r="E119" s="58"/>
      <c r="F119" s="50"/>
      <c r="G119" s="50"/>
      <c r="H119" s="48"/>
      <c r="I119" s="2"/>
      <c r="J119" s="2"/>
      <c r="K119" s="2"/>
      <c r="L119" s="2"/>
      <c r="M119" s="2"/>
      <c r="N119" s="2"/>
      <c r="O119" s="2"/>
      <c r="P119" s="2"/>
      <c r="Q119" s="2"/>
      <c r="R119" s="2"/>
      <c r="S119" s="2"/>
      <c r="T119" s="2"/>
      <c r="U119" s="2"/>
      <c r="V119" s="2"/>
      <c r="W119" s="2"/>
      <c r="X119" s="2"/>
      <c r="Y119" s="2"/>
      <c r="Z119" s="2"/>
    </row>
    <row r="120" spans="1:26" s="1" customFormat="1" ht="16.2" customHeight="1" x14ac:dyDescent="0.3">
      <c r="A120" s="38"/>
      <c r="B120" s="38"/>
      <c r="C120" s="77" t="s">
        <v>102</v>
      </c>
      <c r="D120" s="76"/>
      <c r="E120" s="76"/>
      <c r="F120" s="39"/>
      <c r="G120" s="40"/>
      <c r="H120" s="37">
        <f t="shared" si="6"/>
        <v>0</v>
      </c>
    </row>
    <row r="121" spans="1:26" s="1" customFormat="1" x14ac:dyDescent="0.3">
      <c r="A121" s="75"/>
      <c r="B121" s="46"/>
      <c r="C121" s="51"/>
      <c r="D121" s="59"/>
      <c r="E121" s="58"/>
      <c r="F121" s="50"/>
      <c r="G121" s="50"/>
      <c r="H121" s="48"/>
      <c r="I121" s="2"/>
      <c r="J121" s="2"/>
      <c r="K121" s="2"/>
      <c r="L121" s="2"/>
      <c r="M121" s="2"/>
      <c r="N121" s="2"/>
      <c r="O121" s="2"/>
      <c r="P121" s="2"/>
      <c r="Q121" s="2"/>
      <c r="R121" s="2"/>
      <c r="S121" s="2"/>
      <c r="T121" s="2"/>
      <c r="U121" s="2"/>
      <c r="V121" s="2"/>
      <c r="W121" s="2"/>
      <c r="X121" s="2"/>
      <c r="Y121" s="2"/>
      <c r="Z121" s="2"/>
    </row>
    <row r="122" spans="1:26" ht="124.2" x14ac:dyDescent="0.3">
      <c r="A122" s="75">
        <f>(A118+10)</f>
        <v>820</v>
      </c>
      <c r="B122" s="46" t="s">
        <v>103</v>
      </c>
      <c r="C122" s="45" t="s">
        <v>247</v>
      </c>
      <c r="D122" s="46" t="s">
        <v>3</v>
      </c>
      <c r="E122" s="46">
        <v>9</v>
      </c>
      <c r="F122" s="47"/>
      <c r="G122" s="44"/>
      <c r="H122" s="48">
        <f t="shared" si="6"/>
        <v>0</v>
      </c>
    </row>
    <row r="123" spans="1:26" ht="110.4" x14ac:dyDescent="0.3">
      <c r="A123" s="75">
        <f>(A122+10)</f>
        <v>830</v>
      </c>
      <c r="B123" s="46" t="s">
        <v>104</v>
      </c>
      <c r="C123" s="45" t="s">
        <v>248</v>
      </c>
      <c r="D123" s="46" t="s">
        <v>3</v>
      </c>
      <c r="E123" s="46">
        <v>22</v>
      </c>
      <c r="F123" s="47"/>
      <c r="G123" s="49"/>
      <c r="H123" s="48">
        <f t="shared" si="6"/>
        <v>0</v>
      </c>
    </row>
    <row r="124" spans="1:26" ht="110.4" x14ac:dyDescent="0.3">
      <c r="A124" s="75">
        <f t="shared" ref="A124:A129" si="9">(A123+10)</f>
        <v>840</v>
      </c>
      <c r="B124" s="46" t="s">
        <v>105</v>
      </c>
      <c r="C124" s="45" t="s">
        <v>106</v>
      </c>
      <c r="D124" s="46" t="s">
        <v>3</v>
      </c>
      <c r="E124" s="46">
        <v>2</v>
      </c>
      <c r="F124" s="47"/>
      <c r="G124" s="49"/>
      <c r="H124" s="48">
        <f t="shared" si="6"/>
        <v>0</v>
      </c>
    </row>
    <row r="125" spans="1:26" ht="110.4" x14ac:dyDescent="0.3">
      <c r="A125" s="75">
        <f t="shared" si="9"/>
        <v>850</v>
      </c>
      <c r="B125" s="46" t="s">
        <v>107</v>
      </c>
      <c r="C125" s="45" t="s">
        <v>180</v>
      </c>
      <c r="D125" s="46" t="s">
        <v>3</v>
      </c>
      <c r="E125" s="46">
        <v>16</v>
      </c>
      <c r="F125" s="47"/>
      <c r="G125" s="49"/>
      <c r="H125" s="48">
        <f t="shared" si="6"/>
        <v>0</v>
      </c>
    </row>
    <row r="126" spans="1:26" ht="138" x14ac:dyDescent="0.3">
      <c r="A126" s="75">
        <f t="shared" si="9"/>
        <v>860</v>
      </c>
      <c r="B126" s="46" t="s">
        <v>108</v>
      </c>
      <c r="C126" s="45" t="s">
        <v>109</v>
      </c>
      <c r="D126" s="46" t="s">
        <v>3</v>
      </c>
      <c r="E126" s="46">
        <v>189</v>
      </c>
      <c r="F126" s="47"/>
      <c r="G126" s="49"/>
      <c r="H126" s="48">
        <f t="shared" si="6"/>
        <v>0</v>
      </c>
    </row>
    <row r="127" spans="1:26" ht="138" x14ac:dyDescent="0.3">
      <c r="A127" s="75">
        <f t="shared" si="9"/>
        <v>870</v>
      </c>
      <c r="B127" s="46" t="s">
        <v>110</v>
      </c>
      <c r="C127" s="45" t="s">
        <v>111</v>
      </c>
      <c r="D127" s="46" t="s">
        <v>3</v>
      </c>
      <c r="E127" s="46">
        <v>50</v>
      </c>
      <c r="F127" s="47"/>
      <c r="G127" s="49"/>
      <c r="H127" s="48">
        <f t="shared" si="6"/>
        <v>0</v>
      </c>
    </row>
    <row r="128" spans="1:26" ht="138" x14ac:dyDescent="0.3">
      <c r="A128" s="75">
        <f t="shared" si="9"/>
        <v>880</v>
      </c>
      <c r="B128" s="46" t="s">
        <v>112</v>
      </c>
      <c r="C128" s="45" t="s">
        <v>113</v>
      </c>
      <c r="D128" s="46" t="s">
        <v>3</v>
      </c>
      <c r="E128" s="46">
        <v>12</v>
      </c>
      <c r="F128" s="47"/>
      <c r="G128" s="49"/>
      <c r="H128" s="48">
        <f t="shared" si="6"/>
        <v>0</v>
      </c>
    </row>
    <row r="129" spans="1:8" ht="138" x14ac:dyDescent="0.3">
      <c r="A129" s="75">
        <f t="shared" si="9"/>
        <v>890</v>
      </c>
      <c r="B129" s="46" t="s">
        <v>114</v>
      </c>
      <c r="C129" s="45" t="s">
        <v>115</v>
      </c>
      <c r="D129" s="46" t="s">
        <v>3</v>
      </c>
      <c r="E129" s="46">
        <v>35</v>
      </c>
      <c r="F129" s="47"/>
      <c r="G129" s="49"/>
      <c r="H129" s="48">
        <f t="shared" si="6"/>
        <v>0</v>
      </c>
    </row>
    <row r="130" spans="1:8" s="1" customFormat="1" ht="16.2" customHeight="1" x14ac:dyDescent="0.3">
      <c r="A130" s="38"/>
      <c r="B130" s="38" t="s">
        <v>116</v>
      </c>
      <c r="C130" s="77"/>
      <c r="D130" s="76"/>
      <c r="E130" s="76"/>
      <c r="F130" s="39"/>
      <c r="G130" s="40"/>
      <c r="H130" s="37">
        <f t="shared" si="6"/>
        <v>0</v>
      </c>
    </row>
    <row r="131" spans="1:8" ht="124.2" x14ac:dyDescent="0.3">
      <c r="A131" s="75">
        <f>(A129+10)</f>
        <v>900</v>
      </c>
      <c r="B131" s="46" t="s">
        <v>117</v>
      </c>
      <c r="C131" s="45" t="s">
        <v>375</v>
      </c>
      <c r="D131" s="46" t="s">
        <v>3</v>
      </c>
      <c r="E131" s="46">
        <v>3</v>
      </c>
      <c r="F131" s="47"/>
      <c r="G131" s="49"/>
      <c r="H131" s="48">
        <f t="shared" si="6"/>
        <v>0</v>
      </c>
    </row>
    <row r="132" spans="1:8" ht="96.6" x14ac:dyDescent="0.3">
      <c r="A132" s="75">
        <f>(A131+10)</f>
        <v>910</v>
      </c>
      <c r="B132" s="46" t="s">
        <v>118</v>
      </c>
      <c r="C132" s="45" t="s">
        <v>119</v>
      </c>
      <c r="D132" s="46" t="s">
        <v>3</v>
      </c>
      <c r="E132" s="46">
        <v>2</v>
      </c>
      <c r="F132" s="44"/>
      <c r="G132" s="44"/>
      <c r="H132" s="48">
        <f t="shared" si="6"/>
        <v>0</v>
      </c>
    </row>
    <row r="133" spans="1:8" s="1" customFormat="1" ht="16.2" customHeight="1" x14ac:dyDescent="0.3">
      <c r="A133" s="38"/>
      <c r="B133" s="76"/>
      <c r="C133" s="77" t="s">
        <v>120</v>
      </c>
      <c r="D133" s="76"/>
      <c r="E133" s="76"/>
      <c r="F133" s="39"/>
      <c r="G133" s="40"/>
      <c r="H133" s="37">
        <f t="shared" si="6"/>
        <v>0</v>
      </c>
    </row>
    <row r="134" spans="1:8" ht="110.4" x14ac:dyDescent="0.3">
      <c r="A134" s="75">
        <f>(A132+10)</f>
        <v>920</v>
      </c>
      <c r="B134" s="46" t="s">
        <v>121</v>
      </c>
      <c r="C134" s="45" t="s">
        <v>130</v>
      </c>
      <c r="D134" s="46" t="s">
        <v>122</v>
      </c>
      <c r="E134" s="46">
        <v>19</v>
      </c>
      <c r="F134" s="47"/>
      <c r="G134" s="49"/>
      <c r="H134" s="48">
        <f t="shared" si="6"/>
        <v>0</v>
      </c>
    </row>
    <row r="135" spans="1:8" ht="96.6" x14ac:dyDescent="0.3">
      <c r="A135" s="75">
        <f>(A134+10)</f>
        <v>930</v>
      </c>
      <c r="B135" s="46" t="s">
        <v>123</v>
      </c>
      <c r="C135" s="45" t="s">
        <v>131</v>
      </c>
      <c r="D135" s="46" t="s">
        <v>3</v>
      </c>
      <c r="E135" s="46">
        <v>82</v>
      </c>
      <c r="F135" s="47"/>
      <c r="G135" s="49"/>
      <c r="H135" s="48">
        <f t="shared" si="6"/>
        <v>0</v>
      </c>
    </row>
    <row r="136" spans="1:8" ht="96.6" x14ac:dyDescent="0.3">
      <c r="A136" s="75">
        <f t="shared" ref="A136:A141" si="10">(A135+10)</f>
        <v>940</v>
      </c>
      <c r="B136" s="46" t="s">
        <v>124</v>
      </c>
      <c r="C136" s="45" t="s">
        <v>132</v>
      </c>
      <c r="D136" s="46" t="s">
        <v>3</v>
      </c>
      <c r="E136" s="46">
        <v>14</v>
      </c>
      <c r="F136" s="47"/>
      <c r="G136" s="49"/>
      <c r="H136" s="48">
        <f t="shared" si="6"/>
        <v>0</v>
      </c>
    </row>
    <row r="137" spans="1:8" ht="96.6" x14ac:dyDescent="0.3">
      <c r="A137" s="75">
        <f t="shared" si="10"/>
        <v>950</v>
      </c>
      <c r="B137" s="46" t="s">
        <v>125</v>
      </c>
      <c r="C137" s="45" t="s">
        <v>133</v>
      </c>
      <c r="D137" s="46" t="s">
        <v>3</v>
      </c>
      <c r="E137" s="46">
        <v>50</v>
      </c>
      <c r="F137" s="47"/>
      <c r="G137" s="49"/>
      <c r="H137" s="48">
        <f t="shared" si="6"/>
        <v>0</v>
      </c>
    </row>
    <row r="138" spans="1:8" ht="96.6" x14ac:dyDescent="0.3">
      <c r="A138" s="75">
        <f t="shared" si="10"/>
        <v>960</v>
      </c>
      <c r="B138" s="46" t="s">
        <v>126</v>
      </c>
      <c r="C138" s="45" t="s">
        <v>134</v>
      </c>
      <c r="D138" s="46" t="s">
        <v>3</v>
      </c>
      <c r="E138" s="46">
        <v>58</v>
      </c>
      <c r="F138" s="47"/>
      <c r="G138" s="49"/>
      <c r="H138" s="48">
        <f t="shared" si="6"/>
        <v>0</v>
      </c>
    </row>
    <row r="139" spans="1:8" ht="96.6" x14ac:dyDescent="0.3">
      <c r="A139" s="75">
        <f t="shared" si="10"/>
        <v>970</v>
      </c>
      <c r="B139" s="46" t="s">
        <v>127</v>
      </c>
      <c r="C139" s="45" t="s">
        <v>135</v>
      </c>
      <c r="D139" s="46" t="s">
        <v>3</v>
      </c>
      <c r="E139" s="46">
        <v>92</v>
      </c>
      <c r="F139" s="49"/>
      <c r="G139" s="49"/>
      <c r="H139" s="48">
        <f t="shared" si="6"/>
        <v>0</v>
      </c>
    </row>
    <row r="140" spans="1:8" ht="82.8" x14ac:dyDescent="0.3">
      <c r="A140" s="75">
        <f t="shared" si="10"/>
        <v>980</v>
      </c>
      <c r="B140" s="46" t="s">
        <v>128</v>
      </c>
      <c r="C140" s="45" t="s">
        <v>136</v>
      </c>
      <c r="D140" s="46" t="s">
        <v>55</v>
      </c>
      <c r="E140" s="46">
        <v>182.95</v>
      </c>
      <c r="F140" s="50"/>
      <c r="G140" s="49"/>
      <c r="H140" s="48">
        <f t="shared" si="6"/>
        <v>0</v>
      </c>
    </row>
    <row r="141" spans="1:8" ht="110.4" x14ac:dyDescent="0.3">
      <c r="A141" s="75">
        <f t="shared" si="10"/>
        <v>990</v>
      </c>
      <c r="B141" s="46" t="s">
        <v>129</v>
      </c>
      <c r="C141" s="45" t="s">
        <v>137</v>
      </c>
      <c r="D141" s="46" t="s">
        <v>3</v>
      </c>
      <c r="E141" s="46">
        <v>12</v>
      </c>
      <c r="F141" s="50"/>
      <c r="G141" s="44"/>
      <c r="H141" s="48">
        <f t="shared" si="6"/>
        <v>0</v>
      </c>
    </row>
    <row r="142" spans="1:8" s="1" customFormat="1" x14ac:dyDescent="0.3">
      <c r="A142" s="75"/>
      <c r="B142" s="46"/>
      <c r="C142" s="45"/>
      <c r="D142" s="46"/>
      <c r="E142" s="46"/>
      <c r="F142" s="50"/>
      <c r="G142" s="44"/>
      <c r="H142" s="48"/>
    </row>
    <row r="143" spans="1:8" s="1" customFormat="1" ht="16.2" customHeight="1" x14ac:dyDescent="0.3">
      <c r="A143" s="38"/>
      <c r="B143" s="38"/>
      <c r="C143" s="77" t="s">
        <v>138</v>
      </c>
      <c r="D143" s="76"/>
      <c r="E143" s="76"/>
      <c r="F143" s="39"/>
      <c r="G143" s="40"/>
      <c r="H143" s="37">
        <f t="shared" si="6"/>
        <v>0</v>
      </c>
    </row>
    <row r="144" spans="1:8" s="1" customFormat="1" x14ac:dyDescent="0.3">
      <c r="A144" s="75"/>
      <c r="B144" s="46"/>
      <c r="C144" s="45"/>
      <c r="D144" s="46"/>
      <c r="E144" s="46"/>
      <c r="F144" s="50"/>
      <c r="G144" s="44"/>
      <c r="H144" s="48"/>
    </row>
    <row r="145" spans="1:26" ht="151.80000000000001" x14ac:dyDescent="0.3">
      <c r="A145" s="75">
        <f>(A141+10)</f>
        <v>1000</v>
      </c>
      <c r="B145" s="60" t="s">
        <v>139</v>
      </c>
      <c r="C145" s="61" t="s">
        <v>140</v>
      </c>
      <c r="D145" s="60" t="s">
        <v>45</v>
      </c>
      <c r="E145" s="60">
        <v>864.25</v>
      </c>
      <c r="F145" s="44"/>
      <c r="G145" s="44"/>
      <c r="H145" s="48">
        <f t="shared" si="6"/>
        <v>0</v>
      </c>
    </row>
    <row r="146" spans="1:26" ht="248.4" x14ac:dyDescent="0.3">
      <c r="A146" s="75">
        <f>(A145+10)</f>
        <v>1010</v>
      </c>
      <c r="B146" s="60" t="s">
        <v>141</v>
      </c>
      <c r="C146" s="62" t="s">
        <v>249</v>
      </c>
      <c r="D146" s="60" t="s">
        <v>122</v>
      </c>
      <c r="E146" s="60">
        <v>9</v>
      </c>
      <c r="F146" s="44"/>
      <c r="G146" s="44"/>
      <c r="H146" s="48">
        <f t="shared" si="6"/>
        <v>0</v>
      </c>
    </row>
    <row r="147" spans="1:26" ht="193.2" x14ac:dyDescent="0.3">
      <c r="A147" s="75">
        <f t="shared" ref="A147:A156" si="11">(A146+10)</f>
        <v>1020</v>
      </c>
      <c r="B147" s="60" t="s">
        <v>142</v>
      </c>
      <c r="C147" s="61" t="s">
        <v>250</v>
      </c>
      <c r="D147" s="60" t="s">
        <v>42</v>
      </c>
      <c r="E147" s="60">
        <v>105</v>
      </c>
      <c r="F147" s="44"/>
      <c r="G147" s="44"/>
      <c r="H147" s="48">
        <f t="shared" si="6"/>
        <v>0</v>
      </c>
    </row>
    <row r="148" spans="1:26" ht="193.2" x14ac:dyDescent="0.3">
      <c r="A148" s="75">
        <f t="shared" si="11"/>
        <v>1030</v>
      </c>
      <c r="B148" s="60" t="s">
        <v>143</v>
      </c>
      <c r="C148" s="61" t="s">
        <v>251</v>
      </c>
      <c r="D148" s="60" t="s">
        <v>42</v>
      </c>
      <c r="E148" s="60">
        <v>68</v>
      </c>
      <c r="F148" s="44"/>
      <c r="G148" s="49"/>
      <c r="H148" s="48">
        <f t="shared" si="6"/>
        <v>0</v>
      </c>
    </row>
    <row r="149" spans="1:26" ht="193.2" x14ac:dyDescent="0.3">
      <c r="A149" s="75">
        <f t="shared" si="11"/>
        <v>1040</v>
      </c>
      <c r="B149" s="60" t="s">
        <v>144</v>
      </c>
      <c r="C149" s="61" t="s">
        <v>252</v>
      </c>
      <c r="D149" s="60" t="s">
        <v>42</v>
      </c>
      <c r="E149" s="60">
        <v>57</v>
      </c>
      <c r="F149" s="44"/>
      <c r="G149" s="49"/>
      <c r="H149" s="48">
        <f t="shared" si="6"/>
        <v>0</v>
      </c>
    </row>
    <row r="150" spans="1:26" ht="193.2" x14ac:dyDescent="0.3">
      <c r="A150" s="75">
        <f t="shared" si="11"/>
        <v>1050</v>
      </c>
      <c r="B150" s="60" t="s">
        <v>145</v>
      </c>
      <c r="C150" s="61" t="s">
        <v>253</v>
      </c>
      <c r="D150" s="60" t="s">
        <v>42</v>
      </c>
      <c r="E150" s="60">
        <v>82</v>
      </c>
      <c r="F150" s="44"/>
      <c r="G150" s="44"/>
      <c r="H150" s="48">
        <f t="shared" si="6"/>
        <v>0</v>
      </c>
    </row>
    <row r="151" spans="1:26" ht="193.2" x14ac:dyDescent="0.3">
      <c r="A151" s="75">
        <f t="shared" si="11"/>
        <v>1060</v>
      </c>
      <c r="B151" s="60" t="s">
        <v>146</v>
      </c>
      <c r="C151" s="61" t="s">
        <v>254</v>
      </c>
      <c r="D151" s="60" t="s">
        <v>42</v>
      </c>
      <c r="E151" s="60">
        <v>66</v>
      </c>
      <c r="F151" s="44"/>
      <c r="G151" s="49"/>
      <c r="H151" s="48">
        <f t="shared" si="6"/>
        <v>0</v>
      </c>
    </row>
    <row r="152" spans="1:26" ht="193.2" x14ac:dyDescent="0.3">
      <c r="A152" s="75">
        <f t="shared" si="11"/>
        <v>1070</v>
      </c>
      <c r="B152" s="60" t="s">
        <v>147</v>
      </c>
      <c r="C152" s="61" t="s">
        <v>255</v>
      </c>
      <c r="D152" s="60" t="s">
        <v>42</v>
      </c>
      <c r="E152" s="60">
        <v>130</v>
      </c>
      <c r="F152" s="44"/>
      <c r="G152" s="50"/>
      <c r="H152" s="48">
        <f t="shared" si="6"/>
        <v>0</v>
      </c>
      <c r="I152" s="2"/>
      <c r="J152" s="2"/>
      <c r="K152" s="2"/>
      <c r="L152" s="2"/>
      <c r="M152" s="2"/>
      <c r="N152" s="2"/>
      <c r="O152" s="2"/>
      <c r="P152" s="2"/>
      <c r="Q152" s="2"/>
      <c r="R152" s="2"/>
      <c r="S152" s="2"/>
      <c r="T152" s="2"/>
      <c r="U152" s="2"/>
      <c r="V152" s="2"/>
      <c r="W152" s="2"/>
      <c r="X152" s="2"/>
      <c r="Y152" s="2"/>
      <c r="Z152" s="2"/>
    </row>
    <row r="153" spans="1:26" ht="193.2" x14ac:dyDescent="0.3">
      <c r="A153" s="75">
        <f t="shared" si="11"/>
        <v>1080</v>
      </c>
      <c r="B153" s="60" t="s">
        <v>148</v>
      </c>
      <c r="C153" s="61" t="s">
        <v>256</v>
      </c>
      <c r="D153" s="60" t="s">
        <v>42</v>
      </c>
      <c r="E153" s="60">
        <v>186</v>
      </c>
      <c r="F153" s="44"/>
      <c r="G153" s="50"/>
      <c r="H153" s="48">
        <f t="shared" si="6"/>
        <v>0</v>
      </c>
      <c r="I153" s="2"/>
      <c r="J153" s="2"/>
      <c r="K153" s="2"/>
      <c r="L153" s="2"/>
      <c r="M153" s="2"/>
      <c r="N153" s="2"/>
      <c r="O153" s="2"/>
      <c r="P153" s="2"/>
      <c r="Q153" s="2"/>
      <c r="R153" s="2"/>
      <c r="S153" s="2"/>
      <c r="T153" s="2"/>
      <c r="U153" s="2"/>
      <c r="V153" s="2"/>
      <c r="W153" s="2"/>
      <c r="X153" s="2"/>
      <c r="Y153" s="2"/>
      <c r="Z153" s="2"/>
    </row>
    <row r="154" spans="1:26" ht="193.2" x14ac:dyDescent="0.3">
      <c r="A154" s="75">
        <f t="shared" si="11"/>
        <v>1090</v>
      </c>
      <c r="B154" s="60" t="s">
        <v>149</v>
      </c>
      <c r="C154" s="61" t="s">
        <v>257</v>
      </c>
      <c r="D154" s="60" t="s">
        <v>42</v>
      </c>
      <c r="E154" s="60">
        <v>173</v>
      </c>
      <c r="F154" s="44"/>
      <c r="G154" s="49"/>
      <c r="H154" s="48">
        <f t="shared" si="6"/>
        <v>0</v>
      </c>
    </row>
    <row r="155" spans="1:26" ht="193.2" x14ac:dyDescent="0.3">
      <c r="A155" s="75">
        <f t="shared" si="11"/>
        <v>1100</v>
      </c>
      <c r="B155" s="60" t="s">
        <v>150</v>
      </c>
      <c r="C155" s="61" t="s">
        <v>258</v>
      </c>
      <c r="D155" s="60" t="s">
        <v>122</v>
      </c>
      <c r="E155" s="60">
        <v>1020</v>
      </c>
      <c r="F155" s="44"/>
      <c r="G155" s="49"/>
      <c r="H155" s="48">
        <f t="shared" si="6"/>
        <v>0</v>
      </c>
    </row>
    <row r="156" spans="1:26" ht="151.80000000000001" x14ac:dyDescent="0.3">
      <c r="A156" s="75">
        <f t="shared" si="11"/>
        <v>1110</v>
      </c>
      <c r="B156" s="60" t="s">
        <v>151</v>
      </c>
      <c r="C156" s="61" t="s">
        <v>152</v>
      </c>
      <c r="D156" s="60" t="s">
        <v>55</v>
      </c>
      <c r="E156" s="63">
        <v>3227.55</v>
      </c>
      <c r="F156" s="44"/>
      <c r="G156" s="44"/>
      <c r="H156" s="48">
        <f t="shared" si="6"/>
        <v>0</v>
      </c>
    </row>
    <row r="157" spans="1:26" s="1" customFormat="1" ht="16.2" customHeight="1" x14ac:dyDescent="0.3">
      <c r="A157" s="38"/>
      <c r="B157" s="76"/>
      <c r="C157" s="77" t="s">
        <v>153</v>
      </c>
      <c r="D157" s="76"/>
      <c r="E157" s="76"/>
      <c r="F157" s="39"/>
      <c r="G157" s="40"/>
      <c r="H157" s="37">
        <f t="shared" si="6"/>
        <v>0</v>
      </c>
    </row>
    <row r="158" spans="1:26" ht="138.6" x14ac:dyDescent="0.3">
      <c r="A158" s="75">
        <f>(A156+10)</f>
        <v>1120</v>
      </c>
      <c r="B158" s="46" t="s">
        <v>154</v>
      </c>
      <c r="C158" s="64" t="s">
        <v>262</v>
      </c>
      <c r="D158" s="46" t="s">
        <v>42</v>
      </c>
      <c r="E158" s="46">
        <v>556</v>
      </c>
      <c r="F158" s="44"/>
      <c r="G158" s="44"/>
      <c r="H158" s="48">
        <f t="shared" si="6"/>
        <v>0</v>
      </c>
    </row>
    <row r="159" spans="1:26" ht="124.8" x14ac:dyDescent="0.3">
      <c r="A159" s="75">
        <f>(A158+10)</f>
        <v>1130</v>
      </c>
      <c r="B159" s="46" t="s">
        <v>155</v>
      </c>
      <c r="C159" s="64" t="s">
        <v>263</v>
      </c>
      <c r="D159" s="46" t="s">
        <v>55</v>
      </c>
      <c r="E159" s="46">
        <v>4082.2</v>
      </c>
      <c r="F159" s="44"/>
      <c r="G159" s="44"/>
      <c r="H159" s="48">
        <f t="shared" ref="H159:H214" si="12">F159*E159</f>
        <v>0</v>
      </c>
    </row>
    <row r="160" spans="1:26" ht="110.4" x14ac:dyDescent="0.3">
      <c r="A160" s="75">
        <f t="shared" ref="A160" si="13">(A158+10)</f>
        <v>1130</v>
      </c>
      <c r="B160" s="46" t="s">
        <v>156</v>
      </c>
      <c r="C160" s="62" t="s">
        <v>264</v>
      </c>
      <c r="D160" s="46" t="s">
        <v>3</v>
      </c>
      <c r="E160" s="46">
        <v>8</v>
      </c>
      <c r="F160" s="44"/>
      <c r="G160" s="44"/>
      <c r="H160" s="48">
        <f t="shared" si="12"/>
        <v>0</v>
      </c>
    </row>
    <row r="161" spans="1:8" ht="110.4" x14ac:dyDescent="0.3">
      <c r="A161" s="75">
        <f t="shared" ref="A161" si="14">(A160+10)</f>
        <v>1140</v>
      </c>
      <c r="B161" s="46" t="s">
        <v>157</v>
      </c>
      <c r="C161" s="62" t="s">
        <v>265</v>
      </c>
      <c r="D161" s="46" t="s">
        <v>42</v>
      </c>
      <c r="E161" s="45"/>
      <c r="F161" s="44"/>
      <c r="G161" s="44"/>
      <c r="H161" s="48">
        <f t="shared" si="12"/>
        <v>0</v>
      </c>
    </row>
    <row r="162" spans="1:8" ht="124.2" x14ac:dyDescent="0.3">
      <c r="A162" s="75">
        <f t="shared" ref="A162" si="15">(A160+10)</f>
        <v>1140</v>
      </c>
      <c r="B162" s="46" t="s">
        <v>158</v>
      </c>
      <c r="C162" s="45" t="s">
        <v>266</v>
      </c>
      <c r="D162" s="46" t="s">
        <v>3</v>
      </c>
      <c r="E162" s="46">
        <v>1</v>
      </c>
      <c r="F162" s="44"/>
      <c r="G162" s="44"/>
      <c r="H162" s="48">
        <f t="shared" si="12"/>
        <v>0</v>
      </c>
    </row>
    <row r="163" spans="1:8" ht="124.2" x14ac:dyDescent="0.3">
      <c r="A163" s="75">
        <f t="shared" ref="A163" si="16">(A162+10)</f>
        <v>1150</v>
      </c>
      <c r="B163" s="46" t="s">
        <v>159</v>
      </c>
      <c r="C163" s="45" t="s">
        <v>267</v>
      </c>
      <c r="D163" s="46" t="s">
        <v>3</v>
      </c>
      <c r="E163" s="46">
        <v>1</v>
      </c>
      <c r="F163" s="44"/>
      <c r="G163" s="44"/>
      <c r="H163" s="48">
        <f t="shared" si="12"/>
        <v>0</v>
      </c>
    </row>
    <row r="164" spans="1:8" ht="124.2" x14ac:dyDescent="0.3">
      <c r="A164" s="75">
        <f t="shared" ref="A164" si="17">(A162+10)</f>
        <v>1150</v>
      </c>
      <c r="B164" s="46" t="s">
        <v>160</v>
      </c>
      <c r="C164" s="45" t="s">
        <v>268</v>
      </c>
      <c r="D164" s="46" t="s">
        <v>3</v>
      </c>
      <c r="E164" s="46">
        <v>4</v>
      </c>
      <c r="F164" s="44"/>
      <c r="G164" s="44"/>
      <c r="H164" s="48">
        <f t="shared" si="12"/>
        <v>0</v>
      </c>
    </row>
    <row r="165" spans="1:8" ht="124.2" x14ac:dyDescent="0.3">
      <c r="A165" s="75">
        <f t="shared" ref="A165" si="18">(A164+10)</f>
        <v>1160</v>
      </c>
      <c r="B165" s="46" t="s">
        <v>161</v>
      </c>
      <c r="C165" s="45" t="s">
        <v>269</v>
      </c>
      <c r="D165" s="46" t="s">
        <v>3</v>
      </c>
      <c r="E165" s="46">
        <v>1</v>
      </c>
      <c r="F165" s="44"/>
      <c r="G165" s="44"/>
      <c r="H165" s="48">
        <f t="shared" si="12"/>
        <v>0</v>
      </c>
    </row>
    <row r="166" spans="1:8" ht="124.2" x14ac:dyDescent="0.3">
      <c r="A166" s="75">
        <f t="shared" ref="A166" si="19">(A164+10)</f>
        <v>1160</v>
      </c>
      <c r="B166" s="46" t="s">
        <v>162</v>
      </c>
      <c r="C166" s="45" t="s">
        <v>270</v>
      </c>
      <c r="D166" s="46" t="s">
        <v>3</v>
      </c>
      <c r="E166" s="46">
        <v>1</v>
      </c>
      <c r="F166" s="44"/>
      <c r="G166" s="44"/>
      <c r="H166" s="48">
        <f t="shared" si="12"/>
        <v>0</v>
      </c>
    </row>
    <row r="167" spans="1:8" ht="124.2" x14ac:dyDescent="0.3">
      <c r="A167" s="75">
        <f t="shared" ref="A167" si="20">(A166+10)</f>
        <v>1170</v>
      </c>
      <c r="B167" s="46" t="s">
        <v>163</v>
      </c>
      <c r="C167" s="45" t="s">
        <v>271</v>
      </c>
      <c r="D167" s="46" t="s">
        <v>3</v>
      </c>
      <c r="E167" s="46">
        <v>1</v>
      </c>
      <c r="F167" s="44"/>
      <c r="G167" s="44"/>
      <c r="H167" s="48">
        <f t="shared" si="12"/>
        <v>0</v>
      </c>
    </row>
    <row r="168" spans="1:8" ht="124.2" x14ac:dyDescent="0.3">
      <c r="A168" s="75">
        <f t="shared" ref="A168" si="21">(A166+10)</f>
        <v>1170</v>
      </c>
      <c r="B168" s="46" t="s">
        <v>164</v>
      </c>
      <c r="C168" s="45" t="s">
        <v>272</v>
      </c>
      <c r="D168" s="46" t="s">
        <v>3</v>
      </c>
      <c r="E168" s="46">
        <v>2</v>
      </c>
      <c r="F168" s="44"/>
      <c r="G168" s="44"/>
      <c r="H168" s="48">
        <f t="shared" si="12"/>
        <v>0</v>
      </c>
    </row>
    <row r="169" spans="1:8" ht="138.6" x14ac:dyDescent="0.3">
      <c r="A169" s="75">
        <f t="shared" ref="A169" si="22">(A168+10)</f>
        <v>1180</v>
      </c>
      <c r="B169" s="46" t="s">
        <v>165</v>
      </c>
      <c r="C169" s="56" t="s">
        <v>273</v>
      </c>
      <c r="D169" s="46" t="s">
        <v>3</v>
      </c>
      <c r="E169" s="46">
        <v>3</v>
      </c>
      <c r="F169" s="44"/>
      <c r="G169" s="44"/>
      <c r="H169" s="48">
        <f t="shared" si="12"/>
        <v>0</v>
      </c>
    </row>
    <row r="170" spans="1:8" ht="124.8" x14ac:dyDescent="0.3">
      <c r="A170" s="75">
        <f t="shared" ref="A170" si="23">(A168+10)</f>
        <v>1180</v>
      </c>
      <c r="B170" s="46" t="s">
        <v>166</v>
      </c>
      <c r="C170" s="56" t="s">
        <v>274</v>
      </c>
      <c r="D170" s="46" t="s">
        <v>3</v>
      </c>
      <c r="E170" s="46">
        <v>2</v>
      </c>
      <c r="F170" s="44"/>
      <c r="G170" s="44"/>
      <c r="H170" s="48">
        <f t="shared" si="12"/>
        <v>0</v>
      </c>
    </row>
    <row r="171" spans="1:8" ht="124.2" x14ac:dyDescent="0.3">
      <c r="A171" s="75">
        <f t="shared" ref="A171" si="24">(A170+10)</f>
        <v>1190</v>
      </c>
      <c r="B171" s="46" t="s">
        <v>167</v>
      </c>
      <c r="C171" s="45" t="s">
        <v>275</v>
      </c>
      <c r="D171" s="46" t="s">
        <v>3</v>
      </c>
      <c r="E171" s="46">
        <v>1</v>
      </c>
      <c r="F171" s="44"/>
      <c r="G171" s="44"/>
      <c r="H171" s="48">
        <f t="shared" si="12"/>
        <v>0</v>
      </c>
    </row>
    <row r="172" spans="1:8" ht="110.4" x14ac:dyDescent="0.3">
      <c r="A172" s="75">
        <f t="shared" ref="A172" si="25">(A170+10)</f>
        <v>1190</v>
      </c>
      <c r="B172" s="46" t="s">
        <v>168</v>
      </c>
      <c r="C172" s="65" t="s">
        <v>276</v>
      </c>
      <c r="D172" s="66" t="s">
        <v>42</v>
      </c>
      <c r="E172" s="66">
        <v>89</v>
      </c>
      <c r="F172" s="44"/>
      <c r="G172" s="44"/>
      <c r="H172" s="48">
        <f t="shared" si="12"/>
        <v>0</v>
      </c>
    </row>
    <row r="173" spans="1:8" ht="110.4" x14ac:dyDescent="0.3">
      <c r="A173" s="75">
        <f t="shared" ref="A173" si="26">(A172+10)</f>
        <v>1200</v>
      </c>
      <c r="B173" s="46" t="s">
        <v>181</v>
      </c>
      <c r="C173" s="65" t="s">
        <v>277</v>
      </c>
      <c r="D173" s="66" t="s">
        <v>3</v>
      </c>
      <c r="E173" s="66">
        <v>16</v>
      </c>
      <c r="F173" s="44"/>
      <c r="G173" s="44"/>
      <c r="H173" s="48">
        <f t="shared" si="12"/>
        <v>0</v>
      </c>
    </row>
    <row r="174" spans="1:8" s="1" customFormat="1" x14ac:dyDescent="0.3">
      <c r="A174" s="75"/>
      <c r="B174" s="46"/>
      <c r="C174" s="65"/>
      <c r="D174" s="66"/>
      <c r="E174" s="66"/>
      <c r="F174" s="44"/>
      <c r="G174" s="44"/>
      <c r="H174" s="48"/>
    </row>
    <row r="175" spans="1:8" s="1" customFormat="1" ht="16.2" customHeight="1" x14ac:dyDescent="0.3">
      <c r="A175" s="38"/>
      <c r="B175" s="76"/>
      <c r="C175" s="77" t="s">
        <v>315</v>
      </c>
      <c r="D175" s="76"/>
      <c r="E175" s="76"/>
      <c r="F175" s="39"/>
      <c r="G175" s="40"/>
      <c r="H175" s="37">
        <f t="shared" si="12"/>
        <v>0</v>
      </c>
    </row>
    <row r="176" spans="1:8" s="1" customFormat="1" x14ac:dyDescent="0.3">
      <c r="A176" s="75"/>
      <c r="B176" s="46"/>
      <c r="C176" s="65"/>
      <c r="D176" s="66"/>
      <c r="E176" s="66"/>
      <c r="F176" s="44"/>
      <c r="G176" s="44"/>
      <c r="H176" s="48"/>
    </row>
    <row r="177" spans="1:8" ht="124.2" x14ac:dyDescent="0.3">
      <c r="A177" s="75">
        <f>(A173+10)</f>
        <v>1210</v>
      </c>
      <c r="B177" s="57" t="s">
        <v>316</v>
      </c>
      <c r="C177" s="67" t="s">
        <v>279</v>
      </c>
      <c r="D177" s="68" t="s">
        <v>3</v>
      </c>
      <c r="E177" s="69">
        <v>4</v>
      </c>
      <c r="F177" s="44"/>
      <c r="G177" s="44"/>
      <c r="H177" s="48">
        <f t="shared" si="12"/>
        <v>0</v>
      </c>
    </row>
    <row r="178" spans="1:8" ht="138" x14ac:dyDescent="0.3">
      <c r="A178" s="75">
        <f>(A177+10)</f>
        <v>1220</v>
      </c>
      <c r="B178" s="57" t="s">
        <v>317</v>
      </c>
      <c r="C178" s="67" t="s">
        <v>280</v>
      </c>
      <c r="D178" s="68" t="s">
        <v>3</v>
      </c>
      <c r="E178" s="69">
        <v>2</v>
      </c>
      <c r="F178" s="44"/>
      <c r="G178" s="44"/>
      <c r="H178" s="48">
        <f t="shared" si="12"/>
        <v>0</v>
      </c>
    </row>
    <row r="179" spans="1:8" ht="124.2" x14ac:dyDescent="0.3">
      <c r="A179" s="75">
        <f t="shared" ref="A179:A214" si="27">(A178+10)</f>
        <v>1230</v>
      </c>
      <c r="B179" s="57" t="s">
        <v>318</v>
      </c>
      <c r="C179" s="67" t="s">
        <v>281</v>
      </c>
      <c r="D179" s="68" t="s">
        <v>3</v>
      </c>
      <c r="E179" s="69">
        <v>8</v>
      </c>
      <c r="F179" s="44"/>
      <c r="G179" s="44"/>
      <c r="H179" s="48">
        <f t="shared" si="12"/>
        <v>0</v>
      </c>
    </row>
    <row r="180" spans="1:8" ht="165.6" x14ac:dyDescent="0.3">
      <c r="A180" s="75">
        <f t="shared" si="27"/>
        <v>1240</v>
      </c>
      <c r="B180" s="57" t="s">
        <v>319</v>
      </c>
      <c r="C180" s="67" t="s">
        <v>282</v>
      </c>
      <c r="D180" s="68" t="s">
        <v>3</v>
      </c>
      <c r="E180" s="69">
        <v>8</v>
      </c>
      <c r="F180" s="44"/>
      <c r="G180" s="44"/>
      <c r="H180" s="48">
        <f t="shared" si="12"/>
        <v>0</v>
      </c>
    </row>
    <row r="181" spans="1:8" ht="124.2" x14ac:dyDescent="0.3">
      <c r="A181" s="75">
        <f t="shared" si="27"/>
        <v>1250</v>
      </c>
      <c r="B181" s="57" t="s">
        <v>320</v>
      </c>
      <c r="C181" s="67" t="s">
        <v>283</v>
      </c>
      <c r="D181" s="68" t="s">
        <v>3</v>
      </c>
      <c r="E181" s="69">
        <v>1</v>
      </c>
      <c r="F181" s="44"/>
      <c r="G181" s="44"/>
      <c r="H181" s="48">
        <f t="shared" si="12"/>
        <v>0</v>
      </c>
    </row>
    <row r="182" spans="1:8" ht="234.6" x14ac:dyDescent="0.3">
      <c r="A182" s="75">
        <f t="shared" si="27"/>
        <v>1260</v>
      </c>
      <c r="B182" s="57" t="s">
        <v>321</v>
      </c>
      <c r="C182" s="67" t="s">
        <v>284</v>
      </c>
      <c r="D182" s="68" t="s">
        <v>86</v>
      </c>
      <c r="E182" s="69">
        <v>60</v>
      </c>
      <c r="F182" s="44"/>
      <c r="G182" s="44"/>
      <c r="H182" s="48">
        <f t="shared" si="12"/>
        <v>0</v>
      </c>
    </row>
    <row r="183" spans="1:8" ht="248.4" x14ac:dyDescent="0.3">
      <c r="A183" s="75">
        <f t="shared" si="27"/>
        <v>1270</v>
      </c>
      <c r="B183" s="57" t="s">
        <v>322</v>
      </c>
      <c r="C183" s="67" t="s">
        <v>285</v>
      </c>
      <c r="D183" s="68" t="s">
        <v>3</v>
      </c>
      <c r="E183" s="69">
        <v>1</v>
      </c>
      <c r="F183" s="44"/>
      <c r="G183" s="44"/>
      <c r="H183" s="48">
        <f t="shared" si="12"/>
        <v>0</v>
      </c>
    </row>
    <row r="184" spans="1:8" ht="110.4" x14ac:dyDescent="0.3">
      <c r="A184" s="75">
        <f t="shared" si="27"/>
        <v>1280</v>
      </c>
      <c r="B184" s="57" t="s">
        <v>323</v>
      </c>
      <c r="C184" s="67" t="s">
        <v>286</v>
      </c>
      <c r="D184" s="68" t="s">
        <v>3</v>
      </c>
      <c r="E184" s="69">
        <v>1</v>
      </c>
      <c r="F184" s="44"/>
      <c r="G184" s="44"/>
      <c r="H184" s="48">
        <f t="shared" si="12"/>
        <v>0</v>
      </c>
    </row>
    <row r="185" spans="1:8" ht="179.4" x14ac:dyDescent="0.3">
      <c r="A185" s="75">
        <f t="shared" si="27"/>
        <v>1290</v>
      </c>
      <c r="B185" s="57" t="s">
        <v>324</v>
      </c>
      <c r="C185" s="67" t="s">
        <v>287</v>
      </c>
      <c r="D185" s="68" t="s">
        <v>3</v>
      </c>
      <c r="E185" s="69">
        <v>1</v>
      </c>
      <c r="F185" s="44"/>
      <c r="G185" s="44"/>
      <c r="H185" s="48">
        <f t="shared" si="12"/>
        <v>0</v>
      </c>
    </row>
    <row r="186" spans="1:8" ht="165.6" x14ac:dyDescent="0.3">
      <c r="A186" s="75">
        <f t="shared" si="27"/>
        <v>1300</v>
      </c>
      <c r="B186" s="57" t="s">
        <v>325</v>
      </c>
      <c r="C186" s="67" t="s">
        <v>288</v>
      </c>
      <c r="D186" s="68" t="s">
        <v>3</v>
      </c>
      <c r="E186" s="69">
        <v>12</v>
      </c>
      <c r="F186" s="44"/>
      <c r="G186" s="44"/>
      <c r="H186" s="48">
        <f t="shared" si="12"/>
        <v>0</v>
      </c>
    </row>
    <row r="187" spans="1:8" ht="193.2" x14ac:dyDescent="0.3">
      <c r="A187" s="75">
        <f t="shared" si="27"/>
        <v>1310</v>
      </c>
      <c r="B187" s="57" t="s">
        <v>326</v>
      </c>
      <c r="C187" s="67" t="s">
        <v>289</v>
      </c>
      <c r="D187" s="68" t="s">
        <v>3</v>
      </c>
      <c r="E187" s="69">
        <v>12</v>
      </c>
      <c r="F187" s="44"/>
      <c r="G187" s="44"/>
      <c r="H187" s="48">
        <f t="shared" si="12"/>
        <v>0</v>
      </c>
    </row>
    <row r="188" spans="1:8" ht="138" x14ac:dyDescent="0.3">
      <c r="A188" s="75">
        <f t="shared" si="27"/>
        <v>1320</v>
      </c>
      <c r="B188" s="57" t="s">
        <v>327</v>
      </c>
      <c r="C188" s="67" t="s">
        <v>290</v>
      </c>
      <c r="D188" s="68" t="s">
        <v>3</v>
      </c>
      <c r="E188" s="69">
        <v>3</v>
      </c>
      <c r="F188" s="44"/>
      <c r="G188" s="44"/>
      <c r="H188" s="48">
        <f t="shared" si="12"/>
        <v>0</v>
      </c>
    </row>
    <row r="189" spans="1:8" ht="165.6" x14ac:dyDescent="0.3">
      <c r="A189" s="75">
        <f t="shared" si="27"/>
        <v>1330</v>
      </c>
      <c r="B189" s="57" t="s">
        <v>328</v>
      </c>
      <c r="C189" s="67" t="s">
        <v>291</v>
      </c>
      <c r="D189" s="68" t="s">
        <v>3</v>
      </c>
      <c r="E189" s="69">
        <v>7</v>
      </c>
      <c r="F189" s="44"/>
      <c r="G189" s="44"/>
      <c r="H189" s="48">
        <f t="shared" si="12"/>
        <v>0</v>
      </c>
    </row>
    <row r="190" spans="1:8" ht="165.6" x14ac:dyDescent="0.3">
      <c r="A190" s="75">
        <f t="shared" si="27"/>
        <v>1340</v>
      </c>
      <c r="B190" s="57" t="s">
        <v>329</v>
      </c>
      <c r="C190" s="67" t="s">
        <v>292</v>
      </c>
      <c r="D190" s="68" t="s">
        <v>3</v>
      </c>
      <c r="E190" s="69">
        <v>4</v>
      </c>
      <c r="F190" s="44"/>
      <c r="G190" s="44"/>
      <c r="H190" s="48">
        <f t="shared" si="12"/>
        <v>0</v>
      </c>
    </row>
    <row r="191" spans="1:8" ht="165.6" x14ac:dyDescent="0.3">
      <c r="A191" s="75">
        <f t="shared" si="27"/>
        <v>1350</v>
      </c>
      <c r="B191" s="57" t="s">
        <v>330</v>
      </c>
      <c r="C191" s="61" t="s">
        <v>293</v>
      </c>
      <c r="D191" s="68" t="s">
        <v>3</v>
      </c>
      <c r="E191" s="69">
        <v>1</v>
      </c>
      <c r="F191" s="44"/>
      <c r="G191" s="44"/>
      <c r="H191" s="48">
        <f t="shared" si="12"/>
        <v>0</v>
      </c>
    </row>
    <row r="192" spans="1:8" ht="82.8" x14ac:dyDescent="0.3">
      <c r="A192" s="75">
        <f t="shared" si="27"/>
        <v>1360</v>
      </c>
      <c r="B192" s="57" t="s">
        <v>331</v>
      </c>
      <c r="C192" s="67" t="s">
        <v>294</v>
      </c>
      <c r="D192" s="68" t="s">
        <v>3</v>
      </c>
      <c r="E192" s="69">
        <v>1</v>
      </c>
      <c r="F192" s="44"/>
      <c r="G192" s="44"/>
      <c r="H192" s="48">
        <f t="shared" si="12"/>
        <v>0</v>
      </c>
    </row>
    <row r="193" spans="1:8" ht="151.80000000000001" x14ac:dyDescent="0.3">
      <c r="A193" s="75">
        <f t="shared" si="27"/>
        <v>1370</v>
      </c>
      <c r="B193" s="57" t="s">
        <v>332</v>
      </c>
      <c r="C193" s="70" t="s">
        <v>295</v>
      </c>
      <c r="D193" s="71" t="s">
        <v>3</v>
      </c>
      <c r="E193" s="69">
        <v>660</v>
      </c>
      <c r="F193" s="44"/>
      <c r="G193" s="44"/>
      <c r="H193" s="48">
        <f t="shared" si="12"/>
        <v>0</v>
      </c>
    </row>
    <row r="194" spans="1:8" ht="151.80000000000001" x14ac:dyDescent="0.3">
      <c r="A194" s="75">
        <f t="shared" si="27"/>
        <v>1380</v>
      </c>
      <c r="B194" s="57" t="s">
        <v>333</v>
      </c>
      <c r="C194" s="70" t="s">
        <v>296</v>
      </c>
      <c r="D194" s="57" t="s">
        <v>3</v>
      </c>
      <c r="E194" s="57">
        <v>100</v>
      </c>
      <c r="F194" s="44"/>
      <c r="G194" s="44"/>
      <c r="H194" s="48">
        <f t="shared" si="12"/>
        <v>0</v>
      </c>
    </row>
    <row r="195" spans="1:8" ht="151.80000000000001" x14ac:dyDescent="0.3">
      <c r="A195" s="75">
        <f t="shared" si="27"/>
        <v>1390</v>
      </c>
      <c r="B195" s="57" t="s">
        <v>334</v>
      </c>
      <c r="C195" s="70" t="s">
        <v>296</v>
      </c>
      <c r="D195" s="57" t="s">
        <v>3</v>
      </c>
      <c r="E195" s="57">
        <v>10</v>
      </c>
      <c r="F195" s="44"/>
      <c r="G195" s="44"/>
      <c r="H195" s="48">
        <f t="shared" si="12"/>
        <v>0</v>
      </c>
    </row>
    <row r="196" spans="1:8" ht="82.8" x14ac:dyDescent="0.3">
      <c r="A196" s="75">
        <f t="shared" si="27"/>
        <v>1400</v>
      </c>
      <c r="B196" s="57" t="s">
        <v>335</v>
      </c>
      <c r="C196" s="67" t="s">
        <v>297</v>
      </c>
      <c r="D196" s="72" t="s">
        <v>3</v>
      </c>
      <c r="E196" s="69">
        <v>5</v>
      </c>
      <c r="F196" s="44"/>
      <c r="G196" s="44"/>
      <c r="H196" s="48">
        <f t="shared" si="12"/>
        <v>0</v>
      </c>
    </row>
    <row r="197" spans="1:8" ht="165.6" x14ac:dyDescent="0.3">
      <c r="A197" s="75">
        <f t="shared" si="27"/>
        <v>1410</v>
      </c>
      <c r="B197" s="57" t="s">
        <v>336</v>
      </c>
      <c r="C197" s="67" t="s">
        <v>292</v>
      </c>
      <c r="D197" s="68" t="s">
        <v>3</v>
      </c>
      <c r="E197" s="69">
        <v>30</v>
      </c>
      <c r="F197" s="44"/>
      <c r="G197" s="44"/>
      <c r="H197" s="48">
        <f t="shared" si="12"/>
        <v>0</v>
      </c>
    </row>
    <row r="198" spans="1:8" ht="207" x14ac:dyDescent="0.3">
      <c r="A198" s="75">
        <f t="shared" si="27"/>
        <v>1420</v>
      </c>
      <c r="B198" s="57" t="s">
        <v>337</v>
      </c>
      <c r="C198" s="67" t="s">
        <v>298</v>
      </c>
      <c r="D198" s="68" t="s">
        <v>55</v>
      </c>
      <c r="E198" s="69">
        <v>400</v>
      </c>
      <c r="F198" s="44"/>
      <c r="G198" s="44"/>
      <c r="H198" s="48">
        <f t="shared" si="12"/>
        <v>0</v>
      </c>
    </row>
    <row r="199" spans="1:8" ht="207" x14ac:dyDescent="0.3">
      <c r="A199" s="75">
        <f t="shared" si="27"/>
        <v>1430</v>
      </c>
      <c r="B199" s="57" t="s">
        <v>338</v>
      </c>
      <c r="C199" s="67" t="s">
        <v>299</v>
      </c>
      <c r="D199" s="68" t="s">
        <v>55</v>
      </c>
      <c r="E199" s="69">
        <v>400</v>
      </c>
      <c r="F199" s="44"/>
      <c r="G199" s="44"/>
      <c r="H199" s="48">
        <f t="shared" si="12"/>
        <v>0</v>
      </c>
    </row>
    <row r="200" spans="1:8" ht="207" x14ac:dyDescent="0.3">
      <c r="A200" s="75">
        <f t="shared" si="27"/>
        <v>1440</v>
      </c>
      <c r="B200" s="57" t="s">
        <v>339</v>
      </c>
      <c r="C200" s="67" t="s">
        <v>300</v>
      </c>
      <c r="D200" s="68" t="s">
        <v>55</v>
      </c>
      <c r="E200" s="69">
        <v>2500</v>
      </c>
      <c r="F200" s="44"/>
      <c r="G200" s="44"/>
      <c r="H200" s="48">
        <f t="shared" si="12"/>
        <v>0</v>
      </c>
    </row>
    <row r="201" spans="1:8" ht="207" x14ac:dyDescent="0.3">
      <c r="A201" s="75">
        <f t="shared" si="27"/>
        <v>1450</v>
      </c>
      <c r="B201" s="57" t="s">
        <v>340</v>
      </c>
      <c r="C201" s="67" t="s">
        <v>301</v>
      </c>
      <c r="D201" s="68" t="s">
        <v>55</v>
      </c>
      <c r="E201" s="69">
        <v>2500</v>
      </c>
      <c r="F201" s="44"/>
      <c r="G201" s="44"/>
      <c r="H201" s="48">
        <f t="shared" si="12"/>
        <v>0</v>
      </c>
    </row>
    <row r="202" spans="1:8" ht="207" x14ac:dyDescent="0.3">
      <c r="A202" s="75">
        <f t="shared" si="27"/>
        <v>1460</v>
      </c>
      <c r="B202" s="57" t="s">
        <v>341</v>
      </c>
      <c r="C202" s="67" t="s">
        <v>302</v>
      </c>
      <c r="D202" s="68" t="s">
        <v>55</v>
      </c>
      <c r="E202" s="69">
        <v>1000</v>
      </c>
      <c r="F202" s="44"/>
      <c r="G202" s="44"/>
      <c r="H202" s="48">
        <f t="shared" si="12"/>
        <v>0</v>
      </c>
    </row>
    <row r="203" spans="1:8" ht="207" x14ac:dyDescent="0.3">
      <c r="A203" s="75">
        <f t="shared" si="27"/>
        <v>1470</v>
      </c>
      <c r="B203" s="57" t="s">
        <v>342</v>
      </c>
      <c r="C203" s="67" t="s">
        <v>303</v>
      </c>
      <c r="D203" s="68" t="s">
        <v>55</v>
      </c>
      <c r="E203" s="69">
        <v>200</v>
      </c>
      <c r="F203" s="44"/>
      <c r="G203" s="44"/>
      <c r="H203" s="48">
        <f t="shared" si="12"/>
        <v>0</v>
      </c>
    </row>
    <row r="204" spans="1:8" ht="207" x14ac:dyDescent="0.3">
      <c r="A204" s="75">
        <f t="shared" si="27"/>
        <v>1480</v>
      </c>
      <c r="B204" s="57" t="s">
        <v>343</v>
      </c>
      <c r="C204" s="67" t="s">
        <v>304</v>
      </c>
      <c r="D204" s="68" t="s">
        <v>55</v>
      </c>
      <c r="E204" s="69">
        <v>25</v>
      </c>
      <c r="F204" s="44"/>
      <c r="G204" s="44"/>
      <c r="H204" s="48">
        <f t="shared" si="12"/>
        <v>0</v>
      </c>
    </row>
    <row r="205" spans="1:8" ht="165.6" x14ac:dyDescent="0.3">
      <c r="A205" s="75">
        <f t="shared" si="27"/>
        <v>1490</v>
      </c>
      <c r="B205" s="57" t="s">
        <v>344</v>
      </c>
      <c r="C205" s="73" t="s">
        <v>305</v>
      </c>
      <c r="D205" s="57" t="s">
        <v>3</v>
      </c>
      <c r="E205" s="57">
        <v>1</v>
      </c>
      <c r="F205" s="44"/>
      <c r="G205" s="44"/>
      <c r="H205" s="48">
        <f t="shared" si="12"/>
        <v>0</v>
      </c>
    </row>
    <row r="206" spans="1:8" ht="165.6" x14ac:dyDescent="0.3">
      <c r="A206" s="75">
        <f t="shared" si="27"/>
        <v>1500</v>
      </c>
      <c r="B206" s="57" t="s">
        <v>345</v>
      </c>
      <c r="C206" s="73" t="s">
        <v>306</v>
      </c>
      <c r="D206" s="57" t="s">
        <v>3</v>
      </c>
      <c r="E206" s="57">
        <v>1</v>
      </c>
      <c r="F206" s="44"/>
      <c r="G206" s="44"/>
      <c r="H206" s="48">
        <f t="shared" si="12"/>
        <v>0</v>
      </c>
    </row>
    <row r="207" spans="1:8" ht="165.6" x14ac:dyDescent="0.3">
      <c r="A207" s="75">
        <f t="shared" si="27"/>
        <v>1510</v>
      </c>
      <c r="B207" s="57" t="s">
        <v>346</v>
      </c>
      <c r="C207" s="73" t="s">
        <v>307</v>
      </c>
      <c r="D207" s="57" t="s">
        <v>3</v>
      </c>
      <c r="E207" s="57">
        <v>3</v>
      </c>
      <c r="F207" s="44"/>
      <c r="G207" s="44"/>
      <c r="H207" s="48">
        <f t="shared" si="12"/>
        <v>0</v>
      </c>
    </row>
    <row r="208" spans="1:8" ht="165.6" x14ac:dyDescent="0.3">
      <c r="A208" s="75">
        <f t="shared" si="27"/>
        <v>1520</v>
      </c>
      <c r="B208" s="57" t="s">
        <v>347</v>
      </c>
      <c r="C208" s="73" t="s">
        <v>308</v>
      </c>
      <c r="D208" s="57" t="s">
        <v>3</v>
      </c>
      <c r="E208" s="57">
        <v>11</v>
      </c>
      <c r="F208" s="44"/>
      <c r="G208" s="44"/>
      <c r="H208" s="48">
        <f t="shared" si="12"/>
        <v>0</v>
      </c>
    </row>
    <row r="209" spans="1:8" ht="165.6" x14ac:dyDescent="0.3">
      <c r="A209" s="75">
        <f t="shared" si="27"/>
        <v>1530</v>
      </c>
      <c r="B209" s="57" t="s">
        <v>348</v>
      </c>
      <c r="C209" s="73" t="s">
        <v>309</v>
      </c>
      <c r="D209" s="57" t="s">
        <v>3</v>
      </c>
      <c r="E209" s="57">
        <v>1</v>
      </c>
      <c r="F209" s="44"/>
      <c r="G209" s="44"/>
      <c r="H209" s="48">
        <f t="shared" si="12"/>
        <v>0</v>
      </c>
    </row>
    <row r="210" spans="1:8" ht="165.6" x14ac:dyDescent="0.3">
      <c r="A210" s="75">
        <f t="shared" si="27"/>
        <v>1540</v>
      </c>
      <c r="B210" s="57" t="s">
        <v>349</v>
      </c>
      <c r="C210" s="73" t="s">
        <v>310</v>
      </c>
      <c r="D210" s="57" t="s">
        <v>3</v>
      </c>
      <c r="E210" s="57">
        <v>1</v>
      </c>
      <c r="F210" s="44"/>
      <c r="G210" s="44"/>
      <c r="H210" s="48">
        <f t="shared" si="12"/>
        <v>0</v>
      </c>
    </row>
    <row r="211" spans="1:8" ht="165.6" x14ac:dyDescent="0.3">
      <c r="A211" s="75">
        <f t="shared" si="27"/>
        <v>1550</v>
      </c>
      <c r="B211" s="57" t="s">
        <v>350</v>
      </c>
      <c r="C211" s="73" t="s">
        <v>311</v>
      </c>
      <c r="D211" s="57" t="s">
        <v>3</v>
      </c>
      <c r="E211" s="57">
        <v>1</v>
      </c>
      <c r="F211" s="44"/>
      <c r="G211" s="44"/>
      <c r="H211" s="48">
        <f t="shared" si="12"/>
        <v>0</v>
      </c>
    </row>
    <row r="212" spans="1:8" ht="151.80000000000001" x14ac:dyDescent="0.3">
      <c r="A212" s="75">
        <f t="shared" si="27"/>
        <v>1560</v>
      </c>
      <c r="B212" s="57" t="s">
        <v>351</v>
      </c>
      <c r="C212" s="70" t="s">
        <v>312</v>
      </c>
      <c r="D212" s="71" t="s">
        <v>3</v>
      </c>
      <c r="E212" s="69">
        <v>50</v>
      </c>
      <c r="F212" s="44"/>
      <c r="G212" s="44"/>
      <c r="H212" s="48">
        <f t="shared" si="12"/>
        <v>0</v>
      </c>
    </row>
    <row r="213" spans="1:8" ht="138" x14ac:dyDescent="0.3">
      <c r="A213" s="75">
        <f t="shared" si="27"/>
        <v>1570</v>
      </c>
      <c r="B213" s="57" t="s">
        <v>352</v>
      </c>
      <c r="C213" s="74" t="s">
        <v>313</v>
      </c>
      <c r="D213" s="71" t="s">
        <v>3</v>
      </c>
      <c r="E213" s="69">
        <v>50</v>
      </c>
      <c r="F213" s="44"/>
      <c r="G213" s="44"/>
      <c r="H213" s="48">
        <f t="shared" si="12"/>
        <v>0</v>
      </c>
    </row>
    <row r="214" spans="1:8" ht="124.2" x14ac:dyDescent="0.3">
      <c r="A214" s="75">
        <f t="shared" si="27"/>
        <v>1580</v>
      </c>
      <c r="B214" s="57" t="s">
        <v>353</v>
      </c>
      <c r="C214" s="61" t="s">
        <v>314</v>
      </c>
      <c r="D214" s="71" t="s">
        <v>3</v>
      </c>
      <c r="E214" s="69">
        <v>50</v>
      </c>
      <c r="F214" s="44"/>
      <c r="G214" s="44"/>
      <c r="H214" s="48">
        <f t="shared" si="12"/>
        <v>0</v>
      </c>
    </row>
    <row r="215" spans="1:8" x14ac:dyDescent="0.3">
      <c r="A215" s="41"/>
      <c r="B215" s="42"/>
      <c r="C215" s="42"/>
      <c r="D215" s="42"/>
      <c r="E215" s="43"/>
      <c r="F215" s="41"/>
      <c r="G215" s="41"/>
    </row>
    <row r="216" spans="1:8" x14ac:dyDescent="0.3">
      <c r="A216" s="41"/>
      <c r="B216" s="42"/>
      <c r="C216" s="82"/>
      <c r="D216" s="83"/>
      <c r="E216" s="84"/>
      <c r="F216" s="85"/>
      <c r="G216" s="86"/>
      <c r="H216" s="87"/>
    </row>
    <row r="217" spans="1:8" x14ac:dyDescent="0.3">
      <c r="A217" s="41"/>
      <c r="B217" s="42"/>
      <c r="C217" s="12"/>
      <c r="D217" s="88"/>
      <c r="E217" s="89"/>
      <c r="F217" s="90"/>
      <c r="G217" s="91" t="s">
        <v>376</v>
      </c>
      <c r="H217" s="92">
        <f>SUM(H15:H214)</f>
        <v>0</v>
      </c>
    </row>
    <row r="218" spans="1:8" x14ac:dyDescent="0.3">
      <c r="A218" s="41"/>
      <c r="B218" s="42"/>
      <c r="C218" s="12"/>
      <c r="D218" s="88"/>
      <c r="E218" s="89"/>
      <c r="F218" s="90"/>
      <c r="G218" s="91" t="s">
        <v>377</v>
      </c>
      <c r="H218" s="90">
        <f>H217*0.16</f>
        <v>0</v>
      </c>
    </row>
    <row r="219" spans="1:8" x14ac:dyDescent="0.3">
      <c r="A219" s="41"/>
      <c r="B219" s="42"/>
      <c r="C219" s="12"/>
      <c r="D219" s="88"/>
      <c r="E219" s="89"/>
      <c r="F219" s="90"/>
      <c r="G219" s="91" t="s">
        <v>378</v>
      </c>
      <c r="H219" s="92">
        <f>H218+H217</f>
        <v>0</v>
      </c>
    </row>
    <row r="220" spans="1:8" x14ac:dyDescent="0.3">
      <c r="A220" s="41"/>
      <c r="B220" s="42"/>
      <c r="C220" s="93" t="s">
        <v>379</v>
      </c>
      <c r="D220" s="88"/>
      <c r="E220" s="89"/>
      <c r="F220" s="90"/>
      <c r="G220" s="94"/>
      <c r="H220" s="90"/>
    </row>
    <row r="221" spans="1:8" ht="28.8" customHeight="1" x14ac:dyDescent="0.3">
      <c r="A221" s="41"/>
      <c r="B221" s="42"/>
      <c r="C221" s="95"/>
      <c r="D221" s="96"/>
      <c r="E221" s="96"/>
      <c r="F221" s="97"/>
      <c r="G221" s="94"/>
      <c r="H221" s="90"/>
    </row>
    <row r="222" spans="1:8" x14ac:dyDescent="0.3">
      <c r="A222" s="41"/>
      <c r="B222" s="42"/>
      <c r="C222" s="42"/>
      <c r="D222" s="42"/>
      <c r="E222" s="43"/>
      <c r="F222" s="41"/>
      <c r="G222" s="41"/>
    </row>
    <row r="223" spans="1:8" x14ac:dyDescent="0.3">
      <c r="A223" s="41"/>
      <c r="B223" s="42"/>
      <c r="C223" s="42"/>
      <c r="D223" s="42"/>
      <c r="E223" s="43"/>
      <c r="F223" s="41"/>
      <c r="G223" s="41"/>
    </row>
    <row r="224" spans="1:8" x14ac:dyDescent="0.3">
      <c r="A224" s="41"/>
      <c r="B224" s="42"/>
      <c r="C224" s="42"/>
      <c r="D224" s="42"/>
      <c r="E224" s="43"/>
      <c r="F224" s="41"/>
      <c r="G224" s="41"/>
    </row>
    <row r="225" spans="1:7" x14ac:dyDescent="0.3">
      <c r="A225" s="41"/>
      <c r="B225" s="42"/>
      <c r="C225" s="42"/>
      <c r="D225" s="42"/>
      <c r="E225" s="43"/>
      <c r="F225" s="41"/>
      <c r="G225" s="41"/>
    </row>
    <row r="226" spans="1:7" x14ac:dyDescent="0.3">
      <c r="B226" s="4"/>
      <c r="C226" s="4"/>
      <c r="D226" s="4"/>
      <c r="E226" s="6"/>
    </row>
    <row r="227" spans="1:7" x14ac:dyDescent="0.3">
      <c r="B227" s="4"/>
      <c r="C227" s="4"/>
      <c r="D227" s="4"/>
      <c r="E227" s="6"/>
    </row>
    <row r="228" spans="1:7" x14ac:dyDescent="0.3">
      <c r="B228" s="4"/>
      <c r="C228" s="4"/>
      <c r="D228" s="4"/>
      <c r="E228" s="6"/>
    </row>
    <row r="229" spans="1:7" x14ac:dyDescent="0.3">
      <c r="B229" s="4"/>
      <c r="C229" s="4"/>
      <c r="D229" s="4"/>
      <c r="E229" s="6"/>
    </row>
    <row r="230" spans="1:7" x14ac:dyDescent="0.3">
      <c r="B230" s="4"/>
      <c r="C230" s="4"/>
      <c r="D230" s="4"/>
      <c r="E230" s="6"/>
    </row>
    <row r="231" spans="1:7" x14ac:dyDescent="0.3">
      <c r="B231" s="4"/>
      <c r="C231" s="4"/>
      <c r="D231" s="4"/>
      <c r="E231" s="6"/>
    </row>
    <row r="232" spans="1:7" x14ac:dyDescent="0.3">
      <c r="B232" s="4"/>
      <c r="C232" s="4"/>
      <c r="D232" s="4"/>
      <c r="E232" s="6"/>
    </row>
    <row r="233" spans="1:7" x14ac:dyDescent="0.3">
      <c r="B233" s="4"/>
      <c r="C233" s="4"/>
      <c r="D233" s="4"/>
      <c r="E233" s="6"/>
    </row>
    <row r="234" spans="1:7" x14ac:dyDescent="0.3">
      <c r="B234" s="4"/>
      <c r="C234" s="4"/>
      <c r="D234" s="4"/>
      <c r="E234" s="6"/>
    </row>
    <row r="235" spans="1:7" x14ac:dyDescent="0.3">
      <c r="B235" s="4"/>
      <c r="C235" s="4"/>
      <c r="D235" s="4"/>
      <c r="E235" s="6"/>
    </row>
    <row r="236" spans="1:7" x14ac:dyDescent="0.3">
      <c r="B236" s="4"/>
      <c r="C236" s="4"/>
      <c r="D236" s="4"/>
      <c r="E236" s="6"/>
    </row>
    <row r="237" spans="1:7" x14ac:dyDescent="0.3">
      <c r="B237" s="4"/>
      <c r="C237" s="4"/>
      <c r="D237" s="4"/>
      <c r="E237" s="6"/>
    </row>
    <row r="238" spans="1:7" x14ac:dyDescent="0.3">
      <c r="B238" s="4"/>
      <c r="C238" s="4"/>
      <c r="D238" s="4"/>
      <c r="E238" s="6"/>
    </row>
    <row r="239" spans="1:7" x14ac:dyDescent="0.3">
      <c r="B239" s="4"/>
      <c r="C239" s="4"/>
      <c r="D239" s="4"/>
      <c r="E239" s="6"/>
    </row>
    <row r="240" spans="1:7" x14ac:dyDescent="0.3">
      <c r="B240" s="4"/>
      <c r="C240" s="4"/>
      <c r="D240" s="4"/>
      <c r="E240" s="6"/>
    </row>
    <row r="241" spans="2:5" x14ac:dyDescent="0.3">
      <c r="B241" s="4"/>
      <c r="C241" s="4"/>
      <c r="D241" s="4"/>
      <c r="E241" s="6"/>
    </row>
    <row r="242" spans="2:5" x14ac:dyDescent="0.3">
      <c r="B242" s="4"/>
      <c r="C242" s="4"/>
      <c r="D242" s="4"/>
      <c r="E242" s="6"/>
    </row>
    <row r="243" spans="2:5" x14ac:dyDescent="0.3">
      <c r="B243" s="4"/>
      <c r="C243" s="4"/>
      <c r="D243" s="4"/>
      <c r="E243" s="6"/>
    </row>
    <row r="244" spans="2:5" x14ac:dyDescent="0.3">
      <c r="B244" s="4"/>
      <c r="C244" s="4"/>
      <c r="D244" s="4"/>
      <c r="E244" s="6"/>
    </row>
    <row r="245" spans="2:5" x14ac:dyDescent="0.3">
      <c r="B245" s="4"/>
      <c r="C245" s="4"/>
      <c r="D245" s="4"/>
      <c r="E245" s="6"/>
    </row>
    <row r="246" spans="2:5" x14ac:dyDescent="0.3">
      <c r="B246" s="4"/>
      <c r="C246" s="4"/>
      <c r="D246" s="4"/>
      <c r="E246" s="6"/>
    </row>
    <row r="247" spans="2:5" x14ac:dyDescent="0.3">
      <c r="B247" s="4"/>
      <c r="C247" s="4"/>
      <c r="D247" s="4"/>
      <c r="E247" s="6"/>
    </row>
    <row r="248" spans="2:5" x14ac:dyDescent="0.3">
      <c r="B248" s="4"/>
      <c r="C248" s="4"/>
      <c r="D248" s="4"/>
      <c r="E248" s="6"/>
    </row>
    <row r="249" spans="2:5" x14ac:dyDescent="0.3">
      <c r="B249" s="4"/>
      <c r="C249" s="4"/>
      <c r="D249" s="4"/>
      <c r="E249" s="6"/>
    </row>
    <row r="250" spans="2:5" x14ac:dyDescent="0.3">
      <c r="B250" s="4"/>
      <c r="C250" s="4"/>
      <c r="D250" s="4"/>
      <c r="E250" s="6"/>
    </row>
    <row r="251" spans="2:5" x14ac:dyDescent="0.3">
      <c r="B251" s="4"/>
      <c r="C251" s="4"/>
      <c r="D251" s="4"/>
      <c r="E251" s="6"/>
    </row>
    <row r="252" spans="2:5" x14ac:dyDescent="0.3">
      <c r="B252" s="4"/>
      <c r="C252" s="4"/>
      <c r="D252" s="4"/>
      <c r="E252" s="6"/>
    </row>
    <row r="253" spans="2:5" x14ac:dyDescent="0.3">
      <c r="B253" s="4"/>
      <c r="C253" s="4"/>
      <c r="D253" s="4"/>
      <c r="E253" s="6"/>
    </row>
    <row r="254" spans="2:5" x14ac:dyDescent="0.3">
      <c r="B254" s="4"/>
      <c r="C254" s="4"/>
      <c r="D254" s="4"/>
      <c r="E254" s="6"/>
    </row>
    <row r="255" spans="2:5" x14ac:dyDescent="0.3">
      <c r="B255" s="4"/>
      <c r="C255" s="4"/>
      <c r="D255" s="4"/>
      <c r="E255" s="6"/>
    </row>
    <row r="256" spans="2:5" x14ac:dyDescent="0.3">
      <c r="B256" s="4"/>
      <c r="C256" s="4"/>
      <c r="D256" s="4"/>
      <c r="E256" s="6"/>
    </row>
    <row r="257" spans="2:5" x14ac:dyDescent="0.3">
      <c r="B257" s="4"/>
      <c r="C257" s="4"/>
      <c r="D257" s="4"/>
      <c r="E257" s="6"/>
    </row>
    <row r="258" spans="2:5" x14ac:dyDescent="0.3">
      <c r="B258" s="4"/>
      <c r="C258" s="4"/>
      <c r="D258" s="4"/>
      <c r="E258" s="6"/>
    </row>
    <row r="259" spans="2:5" x14ac:dyDescent="0.3">
      <c r="B259" s="4"/>
      <c r="C259" s="4"/>
      <c r="D259" s="4"/>
      <c r="E259" s="6"/>
    </row>
    <row r="260" spans="2:5" x14ac:dyDescent="0.3">
      <c r="B260" s="4"/>
      <c r="C260" s="4"/>
      <c r="D260" s="4"/>
      <c r="E260" s="6"/>
    </row>
    <row r="261" spans="2:5" x14ac:dyDescent="0.3">
      <c r="B261" s="4"/>
      <c r="C261" s="4"/>
      <c r="D261" s="4"/>
      <c r="E261" s="6"/>
    </row>
    <row r="262" spans="2:5" x14ac:dyDescent="0.3">
      <c r="B262" s="4"/>
      <c r="C262" s="4"/>
      <c r="D262" s="4"/>
      <c r="E262" s="6"/>
    </row>
    <row r="263" spans="2:5" x14ac:dyDescent="0.3">
      <c r="B263" s="4"/>
      <c r="C263" s="4"/>
      <c r="D263" s="4"/>
      <c r="E263" s="6"/>
    </row>
    <row r="264" spans="2:5" x14ac:dyDescent="0.3">
      <c r="B264" s="4"/>
      <c r="C264" s="4"/>
      <c r="D264" s="4"/>
      <c r="E264" s="6"/>
    </row>
    <row r="265" spans="2:5" x14ac:dyDescent="0.3">
      <c r="B265" s="4"/>
      <c r="C265" s="4"/>
      <c r="D265" s="4"/>
      <c r="E265" s="6"/>
    </row>
    <row r="266" spans="2:5" x14ac:dyDescent="0.3">
      <c r="B266" s="4"/>
      <c r="C266" s="4"/>
      <c r="D266" s="4"/>
      <c r="E266" s="6"/>
    </row>
    <row r="267" spans="2:5" x14ac:dyDescent="0.3">
      <c r="B267" s="4"/>
      <c r="C267" s="4"/>
      <c r="D267" s="4"/>
      <c r="E267" s="6"/>
    </row>
    <row r="268" spans="2:5" x14ac:dyDescent="0.3">
      <c r="B268" s="4"/>
      <c r="C268" s="4"/>
      <c r="D268" s="4"/>
      <c r="E268" s="6"/>
    </row>
    <row r="269" spans="2:5" x14ac:dyDescent="0.3">
      <c r="B269" s="4"/>
      <c r="C269" s="4"/>
      <c r="D269" s="4"/>
      <c r="E269" s="6"/>
    </row>
    <row r="270" spans="2:5" x14ac:dyDescent="0.3">
      <c r="B270" s="4"/>
      <c r="C270" s="4"/>
      <c r="D270" s="4"/>
      <c r="E270" s="6"/>
    </row>
    <row r="271" spans="2:5" x14ac:dyDescent="0.3">
      <c r="B271" s="4"/>
      <c r="C271" s="4"/>
      <c r="D271" s="4"/>
      <c r="E271" s="6"/>
    </row>
    <row r="272" spans="2:5" x14ac:dyDescent="0.3">
      <c r="B272" s="4"/>
      <c r="C272" s="4"/>
      <c r="D272" s="4"/>
      <c r="E272" s="6"/>
    </row>
    <row r="273" spans="2:5" x14ac:dyDescent="0.3">
      <c r="B273" s="4"/>
      <c r="C273" s="4"/>
      <c r="D273" s="4"/>
      <c r="E273" s="6"/>
    </row>
    <row r="274" spans="2:5" x14ac:dyDescent="0.3">
      <c r="B274" s="4"/>
      <c r="C274" s="4"/>
      <c r="D274" s="4"/>
      <c r="E274" s="6"/>
    </row>
    <row r="275" spans="2:5" x14ac:dyDescent="0.3">
      <c r="B275" s="4"/>
      <c r="C275" s="4"/>
      <c r="D275" s="4"/>
      <c r="E275" s="6"/>
    </row>
    <row r="276" spans="2:5" x14ac:dyDescent="0.3">
      <c r="B276" s="4"/>
      <c r="C276" s="4"/>
      <c r="D276" s="4"/>
      <c r="E276" s="6"/>
    </row>
    <row r="277" spans="2:5" x14ac:dyDescent="0.3">
      <c r="B277" s="4"/>
      <c r="C277" s="4"/>
      <c r="D277" s="4"/>
      <c r="E277" s="6"/>
    </row>
    <row r="278" spans="2:5" x14ac:dyDescent="0.3">
      <c r="B278" s="4"/>
      <c r="C278" s="4"/>
      <c r="D278" s="4"/>
      <c r="E278" s="6"/>
    </row>
    <row r="279" spans="2:5" x14ac:dyDescent="0.3">
      <c r="B279" s="4"/>
      <c r="C279" s="4"/>
      <c r="D279" s="4"/>
      <c r="E279" s="6"/>
    </row>
    <row r="280" spans="2:5" x14ac:dyDescent="0.3">
      <c r="B280" s="4"/>
      <c r="C280" s="4"/>
      <c r="D280" s="4"/>
      <c r="E280" s="6"/>
    </row>
    <row r="281" spans="2:5" x14ac:dyDescent="0.3">
      <c r="B281" s="4"/>
      <c r="C281" s="4"/>
      <c r="D281" s="4"/>
      <c r="E281" s="6"/>
    </row>
    <row r="282" spans="2:5" x14ac:dyDescent="0.3">
      <c r="B282" s="4"/>
      <c r="C282" s="4"/>
      <c r="D282" s="4"/>
      <c r="E282" s="6"/>
    </row>
    <row r="283" spans="2:5" x14ac:dyDescent="0.3">
      <c r="B283" s="4"/>
      <c r="C283" s="4"/>
      <c r="D283" s="4"/>
      <c r="E283" s="6"/>
    </row>
    <row r="284" spans="2:5" x14ac:dyDescent="0.3">
      <c r="B284" s="4"/>
      <c r="C284" s="4"/>
      <c r="D284" s="4"/>
      <c r="E284" s="6"/>
    </row>
    <row r="285" spans="2:5" x14ac:dyDescent="0.3">
      <c r="B285" s="4"/>
      <c r="C285" s="4"/>
      <c r="D285" s="4"/>
      <c r="E285" s="6"/>
    </row>
    <row r="286" spans="2:5" x14ac:dyDescent="0.3">
      <c r="B286" s="4"/>
      <c r="C286" s="4"/>
      <c r="D286" s="4"/>
      <c r="E286" s="6"/>
    </row>
    <row r="287" spans="2:5" x14ac:dyDescent="0.3">
      <c r="B287" s="4"/>
      <c r="C287" s="4"/>
      <c r="D287" s="4"/>
      <c r="E287" s="6"/>
    </row>
    <row r="288" spans="2:5" x14ac:dyDescent="0.3">
      <c r="B288" s="4"/>
      <c r="C288" s="4"/>
      <c r="D288" s="4"/>
      <c r="E288" s="6"/>
    </row>
    <row r="289" spans="2:5" x14ac:dyDescent="0.3">
      <c r="B289" s="4"/>
      <c r="C289" s="4"/>
      <c r="D289" s="4"/>
      <c r="E289" s="6"/>
    </row>
    <row r="290" spans="2:5" x14ac:dyDescent="0.3">
      <c r="B290" s="4"/>
      <c r="C290" s="4"/>
      <c r="D290" s="4"/>
      <c r="E290" s="6"/>
    </row>
    <row r="291" spans="2:5" x14ac:dyDescent="0.3">
      <c r="B291" s="4"/>
      <c r="C291" s="4"/>
      <c r="D291" s="4"/>
      <c r="E291" s="6"/>
    </row>
    <row r="292" spans="2:5" x14ac:dyDescent="0.3">
      <c r="B292" s="4"/>
      <c r="C292" s="4"/>
      <c r="D292" s="4"/>
      <c r="E292" s="6"/>
    </row>
    <row r="293" spans="2:5" x14ac:dyDescent="0.3">
      <c r="B293" s="4"/>
      <c r="C293" s="4"/>
      <c r="D293" s="4"/>
      <c r="E293" s="6"/>
    </row>
    <row r="294" spans="2:5" x14ac:dyDescent="0.3">
      <c r="B294" s="4"/>
      <c r="C294" s="4"/>
      <c r="D294" s="4"/>
      <c r="E294" s="6"/>
    </row>
    <row r="295" spans="2:5" x14ac:dyDescent="0.3">
      <c r="B295" s="4"/>
      <c r="C295" s="4"/>
      <c r="D295" s="4"/>
      <c r="E295" s="6"/>
    </row>
    <row r="296" spans="2:5" x14ac:dyDescent="0.3">
      <c r="B296" s="4"/>
      <c r="C296" s="4"/>
      <c r="D296" s="4"/>
      <c r="E296" s="6"/>
    </row>
    <row r="297" spans="2:5" x14ac:dyDescent="0.3">
      <c r="B297" s="4"/>
      <c r="C297" s="4"/>
      <c r="D297" s="4"/>
      <c r="E297" s="6"/>
    </row>
    <row r="298" spans="2:5" x14ac:dyDescent="0.3">
      <c r="B298" s="4"/>
      <c r="C298" s="4"/>
      <c r="D298" s="4"/>
      <c r="E298" s="6"/>
    </row>
    <row r="299" spans="2:5" x14ac:dyDescent="0.3">
      <c r="B299" s="4"/>
      <c r="C299" s="4"/>
      <c r="D299" s="4"/>
      <c r="E299" s="6"/>
    </row>
    <row r="300" spans="2:5" x14ac:dyDescent="0.3">
      <c r="B300" s="4"/>
      <c r="C300" s="4"/>
      <c r="D300" s="4"/>
      <c r="E300" s="6"/>
    </row>
    <row r="301" spans="2:5" x14ac:dyDescent="0.3">
      <c r="B301" s="4"/>
      <c r="C301" s="4"/>
      <c r="D301" s="4"/>
      <c r="E301" s="6"/>
    </row>
    <row r="302" spans="2:5" x14ac:dyDescent="0.3">
      <c r="B302" s="4"/>
      <c r="C302" s="4"/>
      <c r="D302" s="4"/>
      <c r="E302" s="6"/>
    </row>
    <row r="303" spans="2:5" x14ac:dyDescent="0.3">
      <c r="B303" s="4"/>
      <c r="C303" s="4"/>
      <c r="D303" s="4"/>
      <c r="E303" s="6"/>
    </row>
    <row r="304" spans="2:5" x14ac:dyDescent="0.3">
      <c r="B304" s="4"/>
      <c r="C304" s="4"/>
      <c r="D304" s="4"/>
      <c r="E304" s="6"/>
    </row>
    <row r="305" spans="2:5" x14ac:dyDescent="0.3">
      <c r="B305" s="4"/>
      <c r="C305" s="4"/>
      <c r="D305" s="4"/>
      <c r="E305" s="6"/>
    </row>
    <row r="306" spans="2:5" x14ac:dyDescent="0.3">
      <c r="B306" s="4"/>
      <c r="C306" s="4"/>
      <c r="D306" s="4"/>
      <c r="E306" s="6"/>
    </row>
    <row r="307" spans="2:5" x14ac:dyDescent="0.3">
      <c r="B307" s="4"/>
      <c r="C307" s="4"/>
      <c r="D307" s="4"/>
      <c r="E307" s="6"/>
    </row>
    <row r="308" spans="2:5" x14ac:dyDescent="0.3">
      <c r="B308" s="4"/>
      <c r="C308" s="4"/>
      <c r="D308" s="4"/>
      <c r="E308" s="6"/>
    </row>
    <row r="309" spans="2:5" x14ac:dyDescent="0.3">
      <c r="B309" s="4"/>
      <c r="C309" s="4"/>
      <c r="D309" s="4"/>
      <c r="E309" s="6"/>
    </row>
    <row r="310" spans="2:5" x14ac:dyDescent="0.3">
      <c r="B310" s="4"/>
      <c r="C310" s="4"/>
      <c r="D310" s="4"/>
      <c r="E310" s="6"/>
    </row>
    <row r="311" spans="2:5" x14ac:dyDescent="0.3">
      <c r="B311" s="4"/>
      <c r="C311" s="4"/>
      <c r="D311" s="4"/>
      <c r="E311" s="6"/>
    </row>
    <row r="312" spans="2:5" x14ac:dyDescent="0.3">
      <c r="B312" s="4"/>
      <c r="C312" s="4"/>
      <c r="D312" s="4"/>
      <c r="E312" s="6"/>
    </row>
    <row r="313" spans="2:5" x14ac:dyDescent="0.3">
      <c r="B313" s="4"/>
      <c r="C313" s="4"/>
      <c r="D313" s="4"/>
      <c r="E313" s="6"/>
    </row>
    <row r="314" spans="2:5" x14ac:dyDescent="0.3">
      <c r="B314" s="4"/>
      <c r="C314" s="4"/>
      <c r="D314" s="4"/>
      <c r="E314" s="6"/>
    </row>
    <row r="315" spans="2:5" x14ac:dyDescent="0.3">
      <c r="B315" s="4"/>
      <c r="C315" s="4"/>
      <c r="D315" s="4"/>
      <c r="E315" s="6"/>
    </row>
    <row r="316" spans="2:5" x14ac:dyDescent="0.3">
      <c r="B316" s="4"/>
      <c r="C316" s="4"/>
      <c r="D316" s="4"/>
      <c r="E316" s="6"/>
    </row>
    <row r="317" spans="2:5" x14ac:dyDescent="0.3">
      <c r="B317" s="4"/>
      <c r="C317" s="4"/>
      <c r="D317" s="4"/>
      <c r="E317" s="6"/>
    </row>
    <row r="318" spans="2:5" x14ac:dyDescent="0.3">
      <c r="B318" s="4"/>
      <c r="C318" s="4"/>
      <c r="D318" s="4"/>
      <c r="E318" s="6"/>
    </row>
    <row r="319" spans="2:5" x14ac:dyDescent="0.3">
      <c r="B319" s="4"/>
      <c r="C319" s="4"/>
      <c r="D319" s="4"/>
      <c r="E319" s="6"/>
    </row>
    <row r="320" spans="2:5" x14ac:dyDescent="0.3">
      <c r="B320" s="4"/>
      <c r="C320" s="4"/>
      <c r="D320" s="4"/>
      <c r="E320" s="6"/>
    </row>
    <row r="321" spans="2:5" x14ac:dyDescent="0.3">
      <c r="B321" s="4"/>
      <c r="C321" s="4"/>
      <c r="D321" s="4"/>
      <c r="E321" s="6"/>
    </row>
    <row r="322" spans="2:5" x14ac:dyDescent="0.3">
      <c r="B322" s="4"/>
      <c r="C322" s="4"/>
      <c r="D322" s="4"/>
      <c r="E322" s="6"/>
    </row>
    <row r="323" spans="2:5" x14ac:dyDescent="0.3">
      <c r="B323" s="4"/>
      <c r="C323" s="4"/>
      <c r="D323" s="4"/>
      <c r="E323" s="6"/>
    </row>
    <row r="324" spans="2:5" x14ac:dyDescent="0.3">
      <c r="B324" s="4"/>
      <c r="C324" s="4"/>
      <c r="D324" s="4"/>
      <c r="E324" s="6"/>
    </row>
    <row r="325" spans="2:5" x14ac:dyDescent="0.3">
      <c r="B325" s="4"/>
      <c r="C325" s="4"/>
      <c r="D325" s="4"/>
      <c r="E325" s="6"/>
    </row>
    <row r="326" spans="2:5" x14ac:dyDescent="0.3">
      <c r="B326" s="4"/>
      <c r="C326" s="4"/>
      <c r="D326" s="4"/>
      <c r="E326" s="6"/>
    </row>
    <row r="327" spans="2:5" x14ac:dyDescent="0.3">
      <c r="B327" s="4"/>
      <c r="C327" s="4"/>
      <c r="D327" s="4"/>
      <c r="E327" s="6"/>
    </row>
    <row r="328" spans="2:5" x14ac:dyDescent="0.3">
      <c r="B328" s="4"/>
      <c r="C328" s="4"/>
      <c r="D328" s="4"/>
      <c r="E328" s="6"/>
    </row>
    <row r="329" spans="2:5" x14ac:dyDescent="0.3">
      <c r="B329" s="4"/>
      <c r="C329" s="4"/>
      <c r="D329" s="4"/>
      <c r="E329" s="6"/>
    </row>
    <row r="330" spans="2:5" x14ac:dyDescent="0.3">
      <c r="B330" s="4"/>
      <c r="C330" s="4"/>
      <c r="D330" s="4"/>
      <c r="E330" s="6"/>
    </row>
    <row r="331" spans="2:5" x14ac:dyDescent="0.3">
      <c r="B331" s="4"/>
      <c r="C331" s="4"/>
      <c r="D331" s="4"/>
      <c r="E331" s="6"/>
    </row>
    <row r="332" spans="2:5" x14ac:dyDescent="0.3">
      <c r="B332" s="4"/>
      <c r="C332" s="4"/>
      <c r="D332" s="4"/>
      <c r="E332" s="6"/>
    </row>
    <row r="333" spans="2:5" x14ac:dyDescent="0.3">
      <c r="B333" s="4"/>
      <c r="C333" s="4"/>
      <c r="D333" s="4"/>
      <c r="E333" s="6"/>
    </row>
    <row r="334" spans="2:5" x14ac:dyDescent="0.3">
      <c r="B334" s="4"/>
      <c r="C334" s="4"/>
      <c r="D334" s="4"/>
      <c r="E334" s="6"/>
    </row>
    <row r="335" spans="2:5" x14ac:dyDescent="0.3">
      <c r="B335" s="4"/>
      <c r="C335" s="4"/>
      <c r="D335" s="4"/>
      <c r="E335" s="6"/>
    </row>
    <row r="336" spans="2:5" x14ac:dyDescent="0.3">
      <c r="B336" s="4"/>
      <c r="C336" s="4"/>
      <c r="D336" s="4"/>
      <c r="E336" s="6"/>
    </row>
    <row r="337" spans="2:5" x14ac:dyDescent="0.3">
      <c r="B337" s="4"/>
      <c r="C337" s="4"/>
      <c r="D337" s="4"/>
      <c r="E337" s="6"/>
    </row>
    <row r="338" spans="2:5" x14ac:dyDescent="0.3">
      <c r="B338" s="4"/>
      <c r="C338" s="4"/>
      <c r="D338" s="4"/>
      <c r="E338" s="6"/>
    </row>
    <row r="339" spans="2:5" x14ac:dyDescent="0.3">
      <c r="B339" s="4"/>
      <c r="C339" s="4"/>
      <c r="D339" s="4"/>
      <c r="E339" s="6"/>
    </row>
    <row r="340" spans="2:5" x14ac:dyDescent="0.3">
      <c r="B340" s="4"/>
      <c r="C340" s="4"/>
      <c r="D340" s="4"/>
      <c r="E340" s="6"/>
    </row>
    <row r="341" spans="2:5" x14ac:dyDescent="0.3">
      <c r="B341" s="4"/>
      <c r="C341" s="4"/>
      <c r="D341" s="4"/>
      <c r="E341" s="6"/>
    </row>
    <row r="342" spans="2:5" x14ac:dyDescent="0.3">
      <c r="B342" s="4"/>
      <c r="C342" s="4"/>
      <c r="D342" s="4"/>
      <c r="E342" s="6"/>
    </row>
    <row r="343" spans="2:5" x14ac:dyDescent="0.3">
      <c r="B343" s="4"/>
      <c r="C343" s="4"/>
      <c r="D343" s="4"/>
      <c r="E343" s="6"/>
    </row>
    <row r="344" spans="2:5" x14ac:dyDescent="0.3">
      <c r="B344" s="4"/>
      <c r="C344" s="4"/>
      <c r="D344" s="4"/>
      <c r="E344" s="6"/>
    </row>
    <row r="345" spans="2:5" x14ac:dyDescent="0.3">
      <c r="B345" s="4"/>
      <c r="C345" s="4"/>
      <c r="D345" s="4"/>
      <c r="E345" s="6"/>
    </row>
    <row r="346" spans="2:5" x14ac:dyDescent="0.3">
      <c r="B346" s="4"/>
      <c r="C346" s="4"/>
      <c r="D346" s="4"/>
      <c r="E346" s="6"/>
    </row>
    <row r="347" spans="2:5" x14ac:dyDescent="0.3">
      <c r="B347" s="4"/>
      <c r="C347" s="4"/>
      <c r="D347" s="4"/>
      <c r="E347" s="6"/>
    </row>
    <row r="348" spans="2:5" x14ac:dyDescent="0.3">
      <c r="B348" s="4"/>
      <c r="C348" s="4"/>
      <c r="D348" s="4"/>
      <c r="E348" s="6"/>
    </row>
    <row r="349" spans="2:5" x14ac:dyDescent="0.3">
      <c r="B349" s="4"/>
      <c r="C349" s="4"/>
      <c r="D349" s="4"/>
      <c r="E349" s="6"/>
    </row>
    <row r="350" spans="2:5" x14ac:dyDescent="0.3">
      <c r="B350" s="4"/>
      <c r="C350" s="4"/>
      <c r="D350" s="4"/>
      <c r="E350" s="6"/>
    </row>
    <row r="351" spans="2:5" x14ac:dyDescent="0.3">
      <c r="B351" s="4"/>
      <c r="C351" s="4"/>
      <c r="D351" s="4"/>
      <c r="E351" s="6"/>
    </row>
    <row r="352" spans="2:5" x14ac:dyDescent="0.3">
      <c r="B352" s="4"/>
      <c r="C352" s="4"/>
      <c r="D352" s="4"/>
      <c r="E352" s="6"/>
    </row>
    <row r="353" spans="2:5" x14ac:dyDescent="0.3">
      <c r="B353" s="4"/>
      <c r="C353" s="4"/>
      <c r="D353" s="4"/>
      <c r="E353" s="6"/>
    </row>
    <row r="354" spans="2:5" x14ac:dyDescent="0.3">
      <c r="B354" s="4"/>
      <c r="C354" s="4"/>
      <c r="D354" s="4"/>
      <c r="E354" s="6"/>
    </row>
    <row r="355" spans="2:5" x14ac:dyDescent="0.3">
      <c r="B355" s="4"/>
      <c r="C355" s="4"/>
      <c r="D355" s="4"/>
      <c r="E355" s="6"/>
    </row>
    <row r="356" spans="2:5" x14ac:dyDescent="0.3">
      <c r="B356" s="4"/>
      <c r="C356" s="4"/>
      <c r="D356" s="4"/>
      <c r="E356" s="6"/>
    </row>
    <row r="357" spans="2:5" x14ac:dyDescent="0.3">
      <c r="B357" s="4"/>
      <c r="C357" s="4"/>
      <c r="D357" s="4"/>
      <c r="E357" s="6"/>
    </row>
    <row r="358" spans="2:5" x14ac:dyDescent="0.3">
      <c r="B358" s="4"/>
      <c r="C358" s="4"/>
      <c r="D358" s="4"/>
      <c r="E358" s="6"/>
    </row>
    <row r="359" spans="2:5" x14ac:dyDescent="0.3">
      <c r="B359" s="4"/>
      <c r="C359" s="4"/>
      <c r="D359" s="4"/>
      <c r="E359" s="6"/>
    </row>
    <row r="360" spans="2:5" x14ac:dyDescent="0.3">
      <c r="B360" s="4"/>
      <c r="C360" s="4"/>
      <c r="D360" s="4"/>
      <c r="E360" s="6"/>
    </row>
    <row r="361" spans="2:5" x14ac:dyDescent="0.3">
      <c r="B361" s="4"/>
      <c r="C361" s="4"/>
      <c r="D361" s="4"/>
      <c r="E361" s="6"/>
    </row>
    <row r="362" spans="2:5" x14ac:dyDescent="0.3">
      <c r="B362" s="4"/>
      <c r="C362" s="4"/>
      <c r="D362" s="4"/>
      <c r="E362" s="6"/>
    </row>
    <row r="363" spans="2:5" x14ac:dyDescent="0.3">
      <c r="B363" s="4"/>
      <c r="C363" s="4"/>
      <c r="D363" s="4"/>
      <c r="E363" s="6"/>
    </row>
    <row r="364" spans="2:5" x14ac:dyDescent="0.3">
      <c r="B364" s="4"/>
      <c r="C364" s="4"/>
      <c r="D364" s="4"/>
      <c r="E364" s="6"/>
    </row>
    <row r="365" spans="2:5" x14ac:dyDescent="0.3">
      <c r="B365" s="4"/>
      <c r="C365" s="4"/>
      <c r="D365" s="4"/>
      <c r="E365" s="6"/>
    </row>
    <row r="366" spans="2:5" x14ac:dyDescent="0.3">
      <c r="B366" s="4"/>
      <c r="C366" s="4"/>
      <c r="D366" s="4"/>
      <c r="E366" s="6"/>
    </row>
    <row r="367" spans="2:5" x14ac:dyDescent="0.3">
      <c r="B367" s="4"/>
      <c r="C367" s="4"/>
      <c r="D367" s="4"/>
      <c r="E367" s="6"/>
    </row>
    <row r="368" spans="2:5" x14ac:dyDescent="0.3">
      <c r="B368" s="4"/>
      <c r="C368" s="4"/>
      <c r="D368" s="4"/>
      <c r="E368" s="6"/>
    </row>
    <row r="369" spans="2:5" x14ac:dyDescent="0.3">
      <c r="B369" s="4"/>
      <c r="C369" s="4"/>
      <c r="D369" s="4"/>
      <c r="E369" s="6"/>
    </row>
    <row r="370" spans="2:5" x14ac:dyDescent="0.3">
      <c r="B370" s="4"/>
      <c r="C370" s="4"/>
      <c r="D370" s="4"/>
      <c r="E370" s="6"/>
    </row>
    <row r="371" spans="2:5" x14ac:dyDescent="0.3">
      <c r="B371" s="4"/>
      <c r="C371" s="4"/>
      <c r="D371" s="4"/>
      <c r="E371" s="6"/>
    </row>
    <row r="372" spans="2:5" x14ac:dyDescent="0.3">
      <c r="B372" s="4"/>
      <c r="C372" s="4"/>
      <c r="D372" s="4"/>
      <c r="E372" s="6"/>
    </row>
    <row r="373" spans="2:5" x14ac:dyDescent="0.3">
      <c r="B373" s="4"/>
      <c r="C373" s="4"/>
      <c r="D373" s="4"/>
      <c r="E373" s="6"/>
    </row>
    <row r="374" spans="2:5" x14ac:dyDescent="0.3">
      <c r="B374" s="4"/>
      <c r="C374" s="4"/>
      <c r="D374" s="4"/>
      <c r="E374" s="6"/>
    </row>
    <row r="375" spans="2:5" x14ac:dyDescent="0.3">
      <c r="B375" s="4"/>
      <c r="C375" s="4"/>
      <c r="D375" s="4"/>
      <c r="E375" s="6"/>
    </row>
    <row r="376" spans="2:5" x14ac:dyDescent="0.3">
      <c r="B376" s="4"/>
      <c r="C376" s="4"/>
      <c r="D376" s="4"/>
      <c r="E376" s="6"/>
    </row>
    <row r="377" spans="2:5" x14ac:dyDescent="0.3">
      <c r="B377" s="4"/>
      <c r="C377" s="4"/>
      <c r="D377" s="4"/>
      <c r="E377" s="6"/>
    </row>
    <row r="378" spans="2:5" x14ac:dyDescent="0.3">
      <c r="B378" s="4"/>
      <c r="C378" s="4"/>
      <c r="D378" s="4"/>
      <c r="E378" s="6"/>
    </row>
    <row r="379" spans="2:5" x14ac:dyDescent="0.3">
      <c r="B379" s="4"/>
      <c r="C379" s="4"/>
      <c r="D379" s="4"/>
      <c r="E379" s="6"/>
    </row>
    <row r="380" spans="2:5" x14ac:dyDescent="0.3">
      <c r="B380" s="4"/>
      <c r="C380" s="4"/>
      <c r="D380" s="4"/>
      <c r="E380" s="6"/>
    </row>
    <row r="381" spans="2:5" x14ac:dyDescent="0.3">
      <c r="B381" s="4"/>
      <c r="C381" s="4"/>
      <c r="D381" s="4"/>
      <c r="E381" s="6"/>
    </row>
    <row r="382" spans="2:5" x14ac:dyDescent="0.3">
      <c r="B382" s="4"/>
      <c r="C382" s="4"/>
      <c r="D382" s="4"/>
      <c r="E382" s="6"/>
    </row>
    <row r="383" spans="2:5" x14ac:dyDescent="0.3">
      <c r="B383" s="4"/>
      <c r="C383" s="4"/>
      <c r="D383" s="4"/>
      <c r="E383" s="6"/>
    </row>
    <row r="384" spans="2:5" x14ac:dyDescent="0.3">
      <c r="B384" s="4"/>
      <c r="C384" s="4"/>
      <c r="D384" s="4"/>
      <c r="E384" s="6"/>
    </row>
    <row r="385" spans="2:5" x14ac:dyDescent="0.3">
      <c r="B385" s="4"/>
      <c r="C385" s="4"/>
      <c r="D385" s="4"/>
      <c r="E385" s="6"/>
    </row>
    <row r="386" spans="2:5" x14ac:dyDescent="0.3">
      <c r="B386" s="4"/>
      <c r="C386" s="4"/>
      <c r="D386" s="4"/>
      <c r="E386" s="6"/>
    </row>
    <row r="387" spans="2:5" x14ac:dyDescent="0.3">
      <c r="B387" s="4"/>
      <c r="C387" s="4"/>
      <c r="D387" s="4"/>
      <c r="E387" s="6"/>
    </row>
    <row r="388" spans="2:5" x14ac:dyDescent="0.3">
      <c r="B388" s="4"/>
      <c r="C388" s="4"/>
      <c r="D388" s="4"/>
      <c r="E388" s="6"/>
    </row>
    <row r="389" spans="2:5" x14ac:dyDescent="0.3">
      <c r="B389" s="4"/>
      <c r="C389" s="4"/>
      <c r="D389" s="4"/>
      <c r="E389" s="6"/>
    </row>
    <row r="390" spans="2:5" x14ac:dyDescent="0.3">
      <c r="B390" s="4"/>
      <c r="C390" s="4"/>
      <c r="D390" s="4"/>
      <c r="E390" s="6"/>
    </row>
    <row r="391" spans="2:5" x14ac:dyDescent="0.3">
      <c r="B391" s="4"/>
      <c r="C391" s="4"/>
      <c r="D391" s="4"/>
      <c r="E391" s="6"/>
    </row>
    <row r="392" spans="2:5" x14ac:dyDescent="0.3">
      <c r="B392" s="4"/>
      <c r="C392" s="4"/>
      <c r="D392" s="4"/>
      <c r="E392" s="6"/>
    </row>
    <row r="393" spans="2:5" x14ac:dyDescent="0.3">
      <c r="B393" s="4"/>
      <c r="C393" s="4"/>
      <c r="D393" s="4"/>
      <c r="E393" s="6"/>
    </row>
    <row r="394" spans="2:5" x14ac:dyDescent="0.3">
      <c r="B394" s="4"/>
      <c r="C394" s="4"/>
      <c r="D394" s="4"/>
      <c r="E394" s="6"/>
    </row>
    <row r="395" spans="2:5" x14ac:dyDescent="0.3">
      <c r="B395" s="4"/>
      <c r="C395" s="4"/>
      <c r="D395" s="4"/>
      <c r="E395" s="6"/>
    </row>
    <row r="396" spans="2:5" x14ac:dyDescent="0.3">
      <c r="B396" s="4"/>
      <c r="C396" s="4"/>
      <c r="D396" s="4"/>
      <c r="E396" s="6"/>
    </row>
    <row r="397" spans="2:5" x14ac:dyDescent="0.3">
      <c r="B397" s="4"/>
      <c r="C397" s="4"/>
      <c r="D397" s="4"/>
      <c r="E397" s="6"/>
    </row>
    <row r="398" spans="2:5" x14ac:dyDescent="0.3">
      <c r="B398" s="4"/>
      <c r="C398" s="4"/>
      <c r="D398" s="4"/>
      <c r="E398" s="6"/>
    </row>
    <row r="399" spans="2:5" x14ac:dyDescent="0.3">
      <c r="B399" s="4"/>
      <c r="C399" s="4"/>
      <c r="D399" s="4"/>
      <c r="E399" s="6"/>
    </row>
    <row r="400" spans="2:5" x14ac:dyDescent="0.3">
      <c r="B400" s="4"/>
      <c r="C400" s="4"/>
      <c r="D400" s="4"/>
      <c r="E400" s="6"/>
    </row>
    <row r="401" spans="2:5" x14ac:dyDescent="0.3">
      <c r="B401" s="4"/>
      <c r="C401" s="4"/>
      <c r="D401" s="4"/>
      <c r="E401" s="6"/>
    </row>
    <row r="402" spans="2:5" x14ac:dyDescent="0.3">
      <c r="B402" s="4"/>
      <c r="C402" s="4"/>
      <c r="D402" s="4"/>
      <c r="E402" s="6"/>
    </row>
    <row r="403" spans="2:5" x14ac:dyDescent="0.3">
      <c r="B403" s="4"/>
      <c r="C403" s="4"/>
      <c r="D403" s="4"/>
      <c r="E403" s="6"/>
    </row>
    <row r="404" spans="2:5" x14ac:dyDescent="0.3">
      <c r="B404" s="4"/>
      <c r="C404" s="4"/>
      <c r="D404" s="4"/>
      <c r="E404" s="6"/>
    </row>
    <row r="405" spans="2:5" x14ac:dyDescent="0.3">
      <c r="B405" s="4"/>
      <c r="C405" s="4"/>
      <c r="D405" s="4"/>
      <c r="E405" s="6"/>
    </row>
    <row r="406" spans="2:5" x14ac:dyDescent="0.3">
      <c r="B406" s="4"/>
      <c r="C406" s="4"/>
      <c r="D406" s="4"/>
      <c r="E406" s="6"/>
    </row>
    <row r="407" spans="2:5" x14ac:dyDescent="0.3">
      <c r="B407" s="4"/>
      <c r="C407" s="4"/>
      <c r="D407" s="4"/>
      <c r="E407" s="6"/>
    </row>
    <row r="408" spans="2:5" x14ac:dyDescent="0.3">
      <c r="B408" s="4"/>
      <c r="C408" s="4"/>
      <c r="D408" s="4"/>
      <c r="E408" s="6"/>
    </row>
    <row r="409" spans="2:5" x14ac:dyDescent="0.3">
      <c r="B409" s="4"/>
      <c r="C409" s="4"/>
      <c r="D409" s="4"/>
      <c r="E409" s="6"/>
    </row>
    <row r="410" spans="2:5" x14ac:dyDescent="0.3">
      <c r="B410" s="4"/>
      <c r="C410" s="4"/>
      <c r="D410" s="4"/>
      <c r="E410" s="6"/>
    </row>
    <row r="411" spans="2:5" x14ac:dyDescent="0.3">
      <c r="B411" s="4"/>
      <c r="C411" s="4"/>
      <c r="D411" s="4"/>
      <c r="E411" s="6"/>
    </row>
    <row r="412" spans="2:5" x14ac:dyDescent="0.3">
      <c r="B412" s="4"/>
      <c r="C412" s="4"/>
      <c r="D412" s="4"/>
      <c r="E412" s="6"/>
    </row>
    <row r="413" spans="2:5" x14ac:dyDescent="0.3">
      <c r="B413" s="4"/>
      <c r="C413" s="4"/>
      <c r="D413" s="4"/>
      <c r="E413" s="6"/>
    </row>
    <row r="414" spans="2:5" x14ac:dyDescent="0.3">
      <c r="B414" s="4"/>
      <c r="C414" s="4"/>
      <c r="D414" s="4"/>
      <c r="E414" s="6"/>
    </row>
    <row r="415" spans="2:5" x14ac:dyDescent="0.3">
      <c r="B415" s="4"/>
      <c r="C415" s="4"/>
      <c r="D415" s="4"/>
      <c r="E415" s="6"/>
    </row>
    <row r="416" spans="2:5" x14ac:dyDescent="0.3">
      <c r="B416" s="4"/>
      <c r="C416" s="4"/>
      <c r="D416" s="4"/>
      <c r="E416" s="6"/>
    </row>
    <row r="417" spans="2:5" x14ac:dyDescent="0.3">
      <c r="B417" s="4"/>
      <c r="C417" s="4"/>
      <c r="D417" s="4"/>
      <c r="E417" s="6"/>
    </row>
    <row r="418" spans="2:5" x14ac:dyDescent="0.3">
      <c r="B418" s="4"/>
      <c r="C418" s="4"/>
      <c r="D418" s="4"/>
      <c r="E418" s="6"/>
    </row>
    <row r="419" spans="2:5" x14ac:dyDescent="0.3">
      <c r="B419" s="4"/>
      <c r="C419" s="4"/>
      <c r="D419" s="4"/>
      <c r="E419" s="6"/>
    </row>
    <row r="420" spans="2:5" x14ac:dyDescent="0.3">
      <c r="B420" s="4"/>
      <c r="C420" s="4"/>
      <c r="D420" s="4"/>
      <c r="E420" s="6"/>
    </row>
    <row r="421" spans="2:5" x14ac:dyDescent="0.3">
      <c r="B421" s="4"/>
      <c r="C421" s="4"/>
      <c r="D421" s="4"/>
      <c r="E421" s="6"/>
    </row>
    <row r="422" spans="2:5" x14ac:dyDescent="0.3">
      <c r="B422" s="4"/>
      <c r="C422" s="4"/>
      <c r="D422" s="4"/>
      <c r="E422" s="6"/>
    </row>
    <row r="423" spans="2:5" x14ac:dyDescent="0.3">
      <c r="B423" s="4"/>
      <c r="C423" s="4"/>
      <c r="D423" s="4"/>
      <c r="E423" s="6"/>
    </row>
    <row r="424" spans="2:5" x14ac:dyDescent="0.3">
      <c r="B424" s="4"/>
      <c r="C424" s="4"/>
      <c r="D424" s="4"/>
      <c r="E424" s="6"/>
    </row>
    <row r="425" spans="2:5" x14ac:dyDescent="0.3">
      <c r="B425" s="4"/>
      <c r="C425" s="4"/>
      <c r="D425" s="4"/>
      <c r="E425" s="6"/>
    </row>
    <row r="426" spans="2:5" x14ac:dyDescent="0.3">
      <c r="B426" s="4"/>
      <c r="C426" s="4"/>
      <c r="D426" s="4"/>
      <c r="E426" s="6"/>
    </row>
    <row r="427" spans="2:5" x14ac:dyDescent="0.3">
      <c r="B427" s="4"/>
      <c r="C427" s="4"/>
      <c r="D427" s="4"/>
      <c r="E427" s="6"/>
    </row>
    <row r="428" spans="2:5" x14ac:dyDescent="0.3">
      <c r="B428" s="4"/>
      <c r="C428" s="4"/>
      <c r="D428" s="4"/>
      <c r="E428" s="6"/>
    </row>
    <row r="429" spans="2:5" x14ac:dyDescent="0.3">
      <c r="B429" s="4"/>
      <c r="C429" s="4"/>
      <c r="D429" s="4"/>
      <c r="E429" s="6"/>
    </row>
    <row r="430" spans="2:5" x14ac:dyDescent="0.3">
      <c r="B430" s="4"/>
      <c r="C430" s="4"/>
      <c r="D430" s="4"/>
      <c r="E430" s="6"/>
    </row>
    <row r="431" spans="2:5" x14ac:dyDescent="0.3">
      <c r="B431" s="4"/>
      <c r="C431" s="4"/>
      <c r="D431" s="4"/>
      <c r="E431" s="6"/>
    </row>
    <row r="432" spans="2:5" x14ac:dyDescent="0.3">
      <c r="B432" s="4"/>
      <c r="C432" s="4"/>
      <c r="D432" s="4"/>
      <c r="E432" s="6"/>
    </row>
    <row r="433" spans="2:5" x14ac:dyDescent="0.3">
      <c r="B433" s="4"/>
      <c r="C433" s="4"/>
      <c r="D433" s="4"/>
      <c r="E433" s="6"/>
    </row>
    <row r="434" spans="2:5" x14ac:dyDescent="0.3">
      <c r="B434" s="4"/>
      <c r="C434" s="4"/>
      <c r="D434" s="4"/>
      <c r="E434" s="6"/>
    </row>
    <row r="435" spans="2:5" x14ac:dyDescent="0.3">
      <c r="B435" s="4"/>
      <c r="C435" s="4"/>
      <c r="D435" s="4"/>
      <c r="E435" s="6"/>
    </row>
    <row r="436" spans="2:5" x14ac:dyDescent="0.3">
      <c r="B436" s="4"/>
      <c r="C436" s="4"/>
      <c r="D436" s="4"/>
      <c r="E436" s="6"/>
    </row>
    <row r="437" spans="2:5" x14ac:dyDescent="0.3">
      <c r="B437" s="4"/>
      <c r="C437" s="4"/>
      <c r="D437" s="4"/>
      <c r="E437" s="6"/>
    </row>
    <row r="438" spans="2:5" x14ac:dyDescent="0.3">
      <c r="B438" s="4"/>
      <c r="C438" s="4"/>
      <c r="D438" s="4"/>
      <c r="E438" s="6"/>
    </row>
    <row r="439" spans="2:5" x14ac:dyDescent="0.3">
      <c r="B439" s="4"/>
      <c r="C439" s="4"/>
      <c r="D439" s="4"/>
      <c r="E439" s="6"/>
    </row>
    <row r="440" spans="2:5" x14ac:dyDescent="0.3">
      <c r="B440" s="4"/>
      <c r="C440" s="4"/>
      <c r="D440" s="4"/>
      <c r="E440" s="6"/>
    </row>
    <row r="441" spans="2:5" x14ac:dyDescent="0.3">
      <c r="B441" s="4"/>
      <c r="C441" s="4"/>
      <c r="D441" s="4"/>
      <c r="E441" s="6"/>
    </row>
    <row r="442" spans="2:5" x14ac:dyDescent="0.3">
      <c r="B442" s="4"/>
      <c r="C442" s="4"/>
      <c r="D442" s="4"/>
      <c r="E442" s="6"/>
    </row>
    <row r="443" spans="2:5" x14ac:dyDescent="0.3">
      <c r="B443" s="4"/>
      <c r="C443" s="4"/>
      <c r="D443" s="4"/>
      <c r="E443" s="6"/>
    </row>
    <row r="444" spans="2:5" x14ac:dyDescent="0.3">
      <c r="B444" s="4"/>
      <c r="C444" s="4"/>
      <c r="D444" s="4"/>
      <c r="E444" s="6"/>
    </row>
    <row r="445" spans="2:5" x14ac:dyDescent="0.3">
      <c r="B445" s="4"/>
      <c r="C445" s="4"/>
      <c r="D445" s="4"/>
      <c r="E445" s="6"/>
    </row>
    <row r="446" spans="2:5" x14ac:dyDescent="0.3">
      <c r="B446" s="4"/>
      <c r="C446" s="4"/>
      <c r="D446" s="4"/>
      <c r="E446" s="6"/>
    </row>
    <row r="447" spans="2:5" x14ac:dyDescent="0.3">
      <c r="B447" s="4"/>
      <c r="C447" s="4"/>
      <c r="D447" s="4"/>
      <c r="E447" s="6"/>
    </row>
    <row r="448" spans="2:5" x14ac:dyDescent="0.3">
      <c r="B448" s="4"/>
      <c r="C448" s="4"/>
      <c r="D448" s="4"/>
      <c r="E448" s="6"/>
    </row>
    <row r="449" spans="2:5" x14ac:dyDescent="0.3">
      <c r="B449" s="4"/>
      <c r="C449" s="4"/>
      <c r="D449" s="4"/>
      <c r="E449" s="6"/>
    </row>
    <row r="450" spans="2:5" x14ac:dyDescent="0.3">
      <c r="B450" s="4"/>
      <c r="C450" s="4"/>
      <c r="D450" s="4"/>
      <c r="E450" s="6"/>
    </row>
    <row r="451" spans="2:5" x14ac:dyDescent="0.3">
      <c r="B451" s="4"/>
      <c r="C451" s="4"/>
      <c r="D451" s="4"/>
      <c r="E451" s="6"/>
    </row>
    <row r="452" spans="2:5" x14ac:dyDescent="0.3">
      <c r="B452" s="4"/>
      <c r="C452" s="4"/>
      <c r="D452" s="4"/>
      <c r="E452" s="6"/>
    </row>
    <row r="453" spans="2:5" x14ac:dyDescent="0.3">
      <c r="B453" s="4"/>
      <c r="C453" s="4"/>
      <c r="D453" s="4"/>
      <c r="E453" s="6"/>
    </row>
    <row r="454" spans="2:5" x14ac:dyDescent="0.3">
      <c r="B454" s="4"/>
      <c r="C454" s="4"/>
      <c r="D454" s="4"/>
      <c r="E454" s="6"/>
    </row>
    <row r="455" spans="2:5" x14ac:dyDescent="0.3">
      <c r="B455" s="4"/>
      <c r="C455" s="4"/>
      <c r="D455" s="4"/>
      <c r="E455" s="6"/>
    </row>
    <row r="456" spans="2:5" x14ac:dyDescent="0.3">
      <c r="B456" s="4"/>
      <c r="C456" s="4"/>
      <c r="D456" s="4"/>
      <c r="E456" s="6"/>
    </row>
    <row r="457" spans="2:5" x14ac:dyDescent="0.3">
      <c r="B457" s="4"/>
      <c r="C457" s="4"/>
      <c r="D457" s="4"/>
      <c r="E457" s="6"/>
    </row>
    <row r="458" spans="2:5" x14ac:dyDescent="0.3">
      <c r="B458" s="4"/>
      <c r="C458" s="4"/>
      <c r="D458" s="4"/>
      <c r="E458" s="6"/>
    </row>
    <row r="459" spans="2:5" x14ac:dyDescent="0.3">
      <c r="B459" s="4"/>
      <c r="C459" s="4"/>
      <c r="D459" s="4"/>
      <c r="E459" s="6"/>
    </row>
    <row r="460" spans="2:5" x14ac:dyDescent="0.3">
      <c r="B460" s="4"/>
      <c r="C460" s="4"/>
      <c r="D460" s="4"/>
      <c r="E460" s="6"/>
    </row>
    <row r="461" spans="2:5" x14ac:dyDescent="0.3">
      <c r="B461" s="4"/>
      <c r="C461" s="4"/>
      <c r="D461" s="4"/>
      <c r="E461" s="6"/>
    </row>
    <row r="462" spans="2:5" x14ac:dyDescent="0.3">
      <c r="B462" s="4"/>
      <c r="C462" s="4"/>
      <c r="D462" s="4"/>
      <c r="E462" s="6"/>
    </row>
    <row r="463" spans="2:5" x14ac:dyDescent="0.3">
      <c r="B463" s="4"/>
      <c r="C463" s="4"/>
      <c r="D463" s="4"/>
      <c r="E463" s="6"/>
    </row>
    <row r="464" spans="2:5" x14ac:dyDescent="0.3">
      <c r="B464" s="4"/>
      <c r="C464" s="4"/>
      <c r="D464" s="4"/>
      <c r="E464" s="6"/>
    </row>
    <row r="465" spans="2:5" x14ac:dyDescent="0.3">
      <c r="B465" s="4"/>
      <c r="C465" s="4"/>
      <c r="D465" s="4"/>
      <c r="E465" s="6"/>
    </row>
    <row r="466" spans="2:5" x14ac:dyDescent="0.3">
      <c r="B466" s="4"/>
      <c r="C466" s="4"/>
      <c r="D466" s="4"/>
      <c r="E466" s="6"/>
    </row>
    <row r="467" spans="2:5" x14ac:dyDescent="0.3">
      <c r="B467" s="4"/>
      <c r="C467" s="4"/>
      <c r="D467" s="4"/>
      <c r="E467" s="6"/>
    </row>
    <row r="468" spans="2:5" x14ac:dyDescent="0.3">
      <c r="B468" s="4"/>
      <c r="C468" s="4"/>
      <c r="D468" s="4"/>
      <c r="E468" s="6"/>
    </row>
    <row r="469" spans="2:5" x14ac:dyDescent="0.3">
      <c r="B469" s="4"/>
      <c r="C469" s="4"/>
      <c r="D469" s="4"/>
      <c r="E469" s="6"/>
    </row>
    <row r="470" spans="2:5" x14ac:dyDescent="0.3">
      <c r="B470" s="4"/>
      <c r="C470" s="4"/>
      <c r="D470" s="4"/>
      <c r="E470" s="6"/>
    </row>
    <row r="471" spans="2:5" x14ac:dyDescent="0.3">
      <c r="B471" s="4"/>
      <c r="C471" s="4"/>
      <c r="D471" s="4"/>
      <c r="E471" s="6"/>
    </row>
    <row r="472" spans="2:5" x14ac:dyDescent="0.3">
      <c r="B472" s="4"/>
      <c r="C472" s="4"/>
      <c r="D472" s="4"/>
      <c r="E472" s="6"/>
    </row>
    <row r="473" spans="2:5" x14ac:dyDescent="0.3">
      <c r="B473" s="4"/>
      <c r="C473" s="4"/>
      <c r="D473" s="4"/>
      <c r="E473" s="6"/>
    </row>
    <row r="474" spans="2:5" x14ac:dyDescent="0.3">
      <c r="B474" s="4"/>
      <c r="C474" s="4"/>
      <c r="D474" s="4"/>
      <c r="E474" s="6"/>
    </row>
    <row r="475" spans="2:5" x14ac:dyDescent="0.3">
      <c r="B475" s="4"/>
      <c r="C475" s="4"/>
      <c r="D475" s="4"/>
      <c r="E475" s="6"/>
    </row>
    <row r="476" spans="2:5" x14ac:dyDescent="0.3">
      <c r="B476" s="4"/>
      <c r="C476" s="4"/>
      <c r="D476" s="4"/>
      <c r="E476" s="6"/>
    </row>
    <row r="477" spans="2:5" x14ac:dyDescent="0.3">
      <c r="B477" s="4"/>
      <c r="C477" s="4"/>
      <c r="D477" s="4"/>
      <c r="E477" s="6"/>
    </row>
    <row r="478" spans="2:5" x14ac:dyDescent="0.3">
      <c r="B478" s="4"/>
      <c r="C478" s="4"/>
      <c r="D478" s="4"/>
      <c r="E478" s="6"/>
    </row>
    <row r="479" spans="2:5" x14ac:dyDescent="0.3">
      <c r="B479" s="4"/>
      <c r="C479" s="4"/>
      <c r="D479" s="4"/>
      <c r="E479" s="6"/>
    </row>
    <row r="480" spans="2:5" x14ac:dyDescent="0.3">
      <c r="B480" s="4"/>
      <c r="C480" s="4"/>
      <c r="D480" s="4"/>
      <c r="E480" s="6"/>
    </row>
    <row r="481" spans="2:5" x14ac:dyDescent="0.3">
      <c r="B481" s="4"/>
      <c r="C481" s="4"/>
      <c r="D481" s="4"/>
      <c r="E481" s="6"/>
    </row>
    <row r="482" spans="2:5" x14ac:dyDescent="0.3">
      <c r="B482" s="4"/>
      <c r="C482" s="4"/>
      <c r="D482" s="4"/>
      <c r="E482" s="6"/>
    </row>
    <row r="483" spans="2:5" x14ac:dyDescent="0.3">
      <c r="B483" s="4"/>
      <c r="C483" s="4"/>
      <c r="D483" s="4"/>
      <c r="E483" s="6"/>
    </row>
    <row r="484" spans="2:5" x14ac:dyDescent="0.3">
      <c r="B484" s="4"/>
      <c r="C484" s="4"/>
      <c r="D484" s="4"/>
      <c r="E484" s="6"/>
    </row>
    <row r="485" spans="2:5" x14ac:dyDescent="0.3">
      <c r="B485" s="4"/>
      <c r="C485" s="4"/>
      <c r="D485" s="4"/>
      <c r="E485" s="6"/>
    </row>
    <row r="486" spans="2:5" x14ac:dyDescent="0.3">
      <c r="B486" s="4"/>
      <c r="C486" s="4"/>
      <c r="D486" s="4"/>
      <c r="E486" s="6"/>
    </row>
    <row r="487" spans="2:5" x14ac:dyDescent="0.3">
      <c r="B487" s="4"/>
      <c r="C487" s="4"/>
      <c r="D487" s="4"/>
      <c r="E487" s="6"/>
    </row>
    <row r="488" spans="2:5" x14ac:dyDescent="0.3">
      <c r="B488" s="4"/>
      <c r="C488" s="4"/>
      <c r="D488" s="4"/>
      <c r="E488" s="6"/>
    </row>
    <row r="489" spans="2:5" x14ac:dyDescent="0.3">
      <c r="B489" s="4"/>
      <c r="C489" s="4"/>
      <c r="D489" s="4"/>
      <c r="E489" s="6"/>
    </row>
    <row r="490" spans="2:5" x14ac:dyDescent="0.3">
      <c r="B490" s="4"/>
      <c r="C490" s="4"/>
      <c r="D490" s="4"/>
      <c r="E490" s="6"/>
    </row>
    <row r="491" spans="2:5" x14ac:dyDescent="0.3">
      <c r="B491" s="4"/>
      <c r="C491" s="4"/>
      <c r="D491" s="4"/>
      <c r="E491" s="6"/>
    </row>
    <row r="492" spans="2:5" x14ac:dyDescent="0.3">
      <c r="B492" s="4"/>
      <c r="C492" s="4"/>
      <c r="D492" s="4"/>
      <c r="E492" s="6"/>
    </row>
    <row r="493" spans="2:5" x14ac:dyDescent="0.3">
      <c r="B493" s="4"/>
      <c r="C493" s="4"/>
      <c r="D493" s="4"/>
      <c r="E493" s="6"/>
    </row>
    <row r="494" spans="2:5" x14ac:dyDescent="0.3">
      <c r="B494" s="4"/>
      <c r="C494" s="4"/>
      <c r="D494" s="4"/>
      <c r="E494" s="6"/>
    </row>
    <row r="495" spans="2:5" x14ac:dyDescent="0.3">
      <c r="B495" s="4"/>
      <c r="C495" s="4"/>
      <c r="D495" s="4"/>
      <c r="E495" s="6"/>
    </row>
    <row r="496" spans="2:5" x14ac:dyDescent="0.3">
      <c r="B496" s="4"/>
      <c r="C496" s="4"/>
      <c r="D496" s="4"/>
      <c r="E496" s="6"/>
    </row>
    <row r="497" spans="2:5" x14ac:dyDescent="0.3">
      <c r="B497" s="4"/>
      <c r="C497" s="4"/>
      <c r="D497" s="4"/>
      <c r="E497" s="6"/>
    </row>
    <row r="498" spans="2:5" x14ac:dyDescent="0.3">
      <c r="B498" s="4"/>
      <c r="C498" s="4"/>
      <c r="D498" s="4"/>
      <c r="E498" s="6"/>
    </row>
    <row r="499" spans="2:5" x14ac:dyDescent="0.3">
      <c r="B499" s="4"/>
      <c r="C499" s="4"/>
      <c r="D499" s="4"/>
      <c r="E499" s="6"/>
    </row>
    <row r="500" spans="2:5" x14ac:dyDescent="0.3">
      <c r="B500" s="4"/>
      <c r="C500" s="4"/>
      <c r="D500" s="4"/>
      <c r="E500" s="6"/>
    </row>
    <row r="501" spans="2:5" x14ac:dyDescent="0.3">
      <c r="B501" s="4"/>
      <c r="C501" s="4"/>
      <c r="D501" s="4"/>
      <c r="E501" s="6"/>
    </row>
    <row r="502" spans="2:5" x14ac:dyDescent="0.3">
      <c r="B502" s="4"/>
      <c r="C502" s="4"/>
      <c r="D502" s="4"/>
      <c r="E502" s="6"/>
    </row>
    <row r="503" spans="2:5" x14ac:dyDescent="0.3">
      <c r="B503" s="4"/>
      <c r="C503" s="4"/>
      <c r="D503" s="4"/>
      <c r="E503" s="6"/>
    </row>
    <row r="504" spans="2:5" x14ac:dyDescent="0.3">
      <c r="B504" s="4"/>
      <c r="C504" s="4"/>
      <c r="D504" s="4"/>
      <c r="E504" s="6"/>
    </row>
    <row r="505" spans="2:5" x14ac:dyDescent="0.3">
      <c r="B505" s="4"/>
      <c r="C505" s="4"/>
      <c r="D505" s="4"/>
      <c r="E505" s="6"/>
    </row>
    <row r="506" spans="2:5" x14ac:dyDescent="0.3">
      <c r="B506" s="4"/>
      <c r="C506" s="4"/>
      <c r="D506" s="4"/>
      <c r="E506" s="6"/>
    </row>
    <row r="507" spans="2:5" x14ac:dyDescent="0.3">
      <c r="B507" s="4"/>
      <c r="C507" s="4"/>
      <c r="D507" s="4"/>
      <c r="E507" s="6"/>
    </row>
    <row r="508" spans="2:5" x14ac:dyDescent="0.3">
      <c r="B508" s="4"/>
      <c r="C508" s="4"/>
      <c r="D508" s="4"/>
      <c r="E508" s="6"/>
    </row>
    <row r="509" spans="2:5" x14ac:dyDescent="0.3">
      <c r="B509" s="4"/>
      <c r="C509" s="4"/>
      <c r="D509" s="4"/>
      <c r="E509" s="6"/>
    </row>
    <row r="510" spans="2:5" x14ac:dyDescent="0.3">
      <c r="B510" s="4"/>
      <c r="C510" s="4"/>
      <c r="D510" s="4"/>
      <c r="E510" s="6"/>
    </row>
    <row r="511" spans="2:5" x14ac:dyDescent="0.3">
      <c r="B511" s="4"/>
      <c r="C511" s="4"/>
      <c r="D511" s="4"/>
      <c r="E511" s="6"/>
    </row>
    <row r="512" spans="2:5" x14ac:dyDescent="0.3">
      <c r="B512" s="4"/>
      <c r="C512" s="4"/>
      <c r="D512" s="4"/>
      <c r="E512" s="6"/>
    </row>
    <row r="513" spans="2:5" x14ac:dyDescent="0.3">
      <c r="B513" s="4"/>
      <c r="C513" s="4"/>
      <c r="D513" s="4"/>
      <c r="E513" s="6"/>
    </row>
    <row r="514" spans="2:5" x14ac:dyDescent="0.3">
      <c r="B514" s="4"/>
      <c r="C514" s="4"/>
      <c r="D514" s="4"/>
      <c r="E514" s="6"/>
    </row>
    <row r="515" spans="2:5" x14ac:dyDescent="0.3">
      <c r="B515" s="4"/>
      <c r="C515" s="4"/>
      <c r="D515" s="4"/>
      <c r="E515" s="6"/>
    </row>
    <row r="516" spans="2:5" x14ac:dyDescent="0.3">
      <c r="B516" s="4"/>
      <c r="C516" s="4"/>
      <c r="D516" s="4"/>
      <c r="E516" s="6"/>
    </row>
    <row r="517" spans="2:5" x14ac:dyDescent="0.3">
      <c r="B517" s="4"/>
      <c r="C517" s="4"/>
      <c r="D517" s="4"/>
      <c r="E517" s="6"/>
    </row>
    <row r="518" spans="2:5" x14ac:dyDescent="0.3">
      <c r="B518" s="4"/>
      <c r="C518" s="4"/>
      <c r="D518" s="4"/>
      <c r="E518" s="6"/>
    </row>
    <row r="519" spans="2:5" x14ac:dyDescent="0.3">
      <c r="B519" s="4"/>
      <c r="C519" s="4"/>
      <c r="D519" s="4"/>
      <c r="E519" s="6"/>
    </row>
    <row r="520" spans="2:5" x14ac:dyDescent="0.3">
      <c r="B520" s="4"/>
      <c r="C520" s="4"/>
      <c r="D520" s="4"/>
      <c r="E520" s="6"/>
    </row>
    <row r="521" spans="2:5" x14ac:dyDescent="0.3">
      <c r="B521" s="4"/>
      <c r="C521" s="4"/>
      <c r="D521" s="4"/>
      <c r="E521" s="6"/>
    </row>
    <row r="522" spans="2:5" x14ac:dyDescent="0.3">
      <c r="B522" s="4"/>
      <c r="C522" s="4"/>
      <c r="D522" s="4"/>
      <c r="E522" s="6"/>
    </row>
    <row r="523" spans="2:5" x14ac:dyDescent="0.3">
      <c r="B523" s="4"/>
      <c r="C523" s="4"/>
      <c r="D523" s="4"/>
      <c r="E523" s="6"/>
    </row>
    <row r="524" spans="2:5" x14ac:dyDescent="0.3">
      <c r="B524" s="4"/>
      <c r="C524" s="4"/>
      <c r="D524" s="4"/>
      <c r="E524" s="6"/>
    </row>
    <row r="525" spans="2:5" x14ac:dyDescent="0.3">
      <c r="B525" s="4"/>
      <c r="C525" s="4"/>
      <c r="D525" s="4"/>
      <c r="E525" s="6"/>
    </row>
    <row r="526" spans="2:5" x14ac:dyDescent="0.3">
      <c r="B526" s="4"/>
      <c r="C526" s="4"/>
      <c r="D526" s="4"/>
      <c r="E526" s="6"/>
    </row>
    <row r="527" spans="2:5" x14ac:dyDescent="0.3">
      <c r="B527" s="4"/>
      <c r="C527" s="4"/>
      <c r="D527" s="4"/>
      <c r="E527" s="6"/>
    </row>
    <row r="528" spans="2:5" x14ac:dyDescent="0.3">
      <c r="B528" s="4"/>
      <c r="C528" s="4"/>
      <c r="D528" s="4"/>
      <c r="E528" s="6"/>
    </row>
    <row r="529" spans="2:5" x14ac:dyDescent="0.3">
      <c r="B529" s="4"/>
      <c r="C529" s="4"/>
      <c r="D529" s="4"/>
      <c r="E529" s="6"/>
    </row>
    <row r="530" spans="2:5" x14ac:dyDescent="0.3">
      <c r="B530" s="4"/>
      <c r="C530" s="4"/>
      <c r="D530" s="4"/>
      <c r="E530" s="6"/>
    </row>
    <row r="531" spans="2:5" x14ac:dyDescent="0.3">
      <c r="B531" s="4"/>
      <c r="C531" s="4"/>
      <c r="D531" s="4"/>
      <c r="E531" s="6"/>
    </row>
    <row r="532" spans="2:5" x14ac:dyDescent="0.3">
      <c r="B532" s="4"/>
      <c r="C532" s="4"/>
      <c r="D532" s="4"/>
      <c r="E532" s="6"/>
    </row>
    <row r="533" spans="2:5" x14ac:dyDescent="0.3">
      <c r="B533" s="4"/>
      <c r="C533" s="4"/>
      <c r="D533" s="4"/>
      <c r="E533" s="6"/>
    </row>
    <row r="534" spans="2:5" x14ac:dyDescent="0.3">
      <c r="B534" s="4"/>
      <c r="C534" s="4"/>
      <c r="D534" s="4"/>
      <c r="E534" s="6"/>
    </row>
    <row r="535" spans="2:5" x14ac:dyDescent="0.3">
      <c r="B535" s="4"/>
      <c r="C535" s="4"/>
      <c r="D535" s="4"/>
      <c r="E535" s="6"/>
    </row>
    <row r="536" spans="2:5" x14ac:dyDescent="0.3">
      <c r="B536" s="4"/>
      <c r="C536" s="4"/>
      <c r="D536" s="4"/>
      <c r="E536" s="6"/>
    </row>
    <row r="537" spans="2:5" x14ac:dyDescent="0.3">
      <c r="B537" s="4"/>
      <c r="C537" s="4"/>
      <c r="D537" s="4"/>
      <c r="E537" s="6"/>
    </row>
    <row r="538" spans="2:5" x14ac:dyDescent="0.3">
      <c r="B538" s="4"/>
      <c r="C538" s="4"/>
      <c r="D538" s="4"/>
      <c r="E538" s="6"/>
    </row>
    <row r="539" spans="2:5" x14ac:dyDescent="0.3">
      <c r="B539" s="4"/>
      <c r="C539" s="4"/>
      <c r="D539" s="4"/>
      <c r="E539" s="6"/>
    </row>
    <row r="540" spans="2:5" x14ac:dyDescent="0.3">
      <c r="B540" s="4"/>
      <c r="C540" s="4"/>
      <c r="D540" s="4"/>
      <c r="E540" s="6"/>
    </row>
    <row r="541" spans="2:5" x14ac:dyDescent="0.3">
      <c r="B541" s="4"/>
      <c r="C541" s="4"/>
      <c r="D541" s="4"/>
      <c r="E541" s="6"/>
    </row>
    <row r="542" spans="2:5" x14ac:dyDescent="0.3">
      <c r="B542" s="4"/>
      <c r="C542" s="4"/>
      <c r="D542" s="4"/>
      <c r="E542" s="6"/>
    </row>
    <row r="543" spans="2:5" x14ac:dyDescent="0.3">
      <c r="B543" s="4"/>
      <c r="C543" s="4"/>
      <c r="D543" s="4"/>
      <c r="E543" s="6"/>
    </row>
    <row r="544" spans="2:5" x14ac:dyDescent="0.3">
      <c r="B544" s="4"/>
      <c r="C544" s="4"/>
      <c r="D544" s="4"/>
      <c r="E544" s="6"/>
    </row>
    <row r="545" spans="2:5" x14ac:dyDescent="0.3">
      <c r="B545" s="4"/>
      <c r="C545" s="4"/>
      <c r="D545" s="4"/>
      <c r="E545" s="6"/>
    </row>
    <row r="546" spans="2:5" x14ac:dyDescent="0.3">
      <c r="B546" s="4"/>
      <c r="C546" s="4"/>
      <c r="D546" s="4"/>
      <c r="E546" s="6"/>
    </row>
    <row r="547" spans="2:5" x14ac:dyDescent="0.3">
      <c r="B547" s="4"/>
      <c r="C547" s="4"/>
      <c r="D547" s="4"/>
      <c r="E547" s="6"/>
    </row>
    <row r="548" spans="2:5" x14ac:dyDescent="0.3">
      <c r="B548" s="4"/>
      <c r="C548" s="4"/>
      <c r="D548" s="4"/>
      <c r="E548" s="6"/>
    </row>
    <row r="549" spans="2:5" x14ac:dyDescent="0.3">
      <c r="B549" s="4"/>
      <c r="C549" s="4"/>
      <c r="D549" s="4"/>
      <c r="E549" s="6"/>
    </row>
    <row r="550" spans="2:5" x14ac:dyDescent="0.3">
      <c r="B550" s="4"/>
      <c r="C550" s="4"/>
      <c r="D550" s="4"/>
      <c r="E550" s="6"/>
    </row>
    <row r="551" spans="2:5" x14ac:dyDescent="0.3">
      <c r="B551" s="4"/>
      <c r="C551" s="4"/>
      <c r="D551" s="4"/>
      <c r="E551" s="6"/>
    </row>
    <row r="552" spans="2:5" x14ac:dyDescent="0.3">
      <c r="B552" s="4"/>
      <c r="C552" s="4"/>
      <c r="D552" s="4"/>
      <c r="E552" s="6"/>
    </row>
    <row r="553" spans="2:5" x14ac:dyDescent="0.3">
      <c r="B553" s="4"/>
      <c r="C553" s="4"/>
      <c r="D553" s="4"/>
      <c r="E553" s="6"/>
    </row>
    <row r="554" spans="2:5" x14ac:dyDescent="0.3">
      <c r="B554" s="4"/>
      <c r="C554" s="4"/>
      <c r="D554" s="4"/>
      <c r="E554" s="6"/>
    </row>
    <row r="555" spans="2:5" x14ac:dyDescent="0.3">
      <c r="B555" s="4"/>
      <c r="C555" s="4"/>
      <c r="D555" s="4"/>
      <c r="E555" s="6"/>
    </row>
    <row r="556" spans="2:5" x14ac:dyDescent="0.3">
      <c r="B556" s="4"/>
      <c r="C556" s="4"/>
      <c r="D556" s="4"/>
      <c r="E556" s="6"/>
    </row>
    <row r="557" spans="2:5" x14ac:dyDescent="0.3">
      <c r="B557" s="4"/>
      <c r="C557" s="4"/>
      <c r="D557" s="4"/>
      <c r="E557" s="6"/>
    </row>
    <row r="558" spans="2:5" x14ac:dyDescent="0.3">
      <c r="B558" s="4"/>
      <c r="C558" s="4"/>
      <c r="D558" s="4"/>
      <c r="E558" s="6"/>
    </row>
    <row r="559" spans="2:5" x14ac:dyDescent="0.3">
      <c r="B559" s="4"/>
      <c r="C559" s="4"/>
      <c r="D559" s="4"/>
      <c r="E559" s="6"/>
    </row>
    <row r="560" spans="2:5" x14ac:dyDescent="0.3">
      <c r="B560" s="4"/>
      <c r="C560" s="4"/>
      <c r="D560" s="4"/>
      <c r="E560" s="6"/>
    </row>
    <row r="561" spans="2:5" x14ac:dyDescent="0.3">
      <c r="B561" s="4"/>
      <c r="C561" s="4"/>
      <c r="D561" s="4"/>
      <c r="E561" s="6"/>
    </row>
    <row r="562" spans="2:5" x14ac:dyDescent="0.3">
      <c r="B562" s="4"/>
      <c r="C562" s="4"/>
      <c r="D562" s="4"/>
      <c r="E562" s="6"/>
    </row>
    <row r="563" spans="2:5" x14ac:dyDescent="0.3">
      <c r="B563" s="4"/>
      <c r="C563" s="4"/>
      <c r="D563" s="4"/>
      <c r="E563" s="6"/>
    </row>
    <row r="564" spans="2:5" x14ac:dyDescent="0.3">
      <c r="B564" s="4"/>
      <c r="C564" s="4"/>
      <c r="D564" s="4"/>
      <c r="E564" s="6"/>
    </row>
    <row r="565" spans="2:5" x14ac:dyDescent="0.3">
      <c r="B565" s="4"/>
      <c r="C565" s="4"/>
      <c r="D565" s="4"/>
      <c r="E565" s="6"/>
    </row>
    <row r="566" spans="2:5" x14ac:dyDescent="0.3">
      <c r="B566" s="4"/>
      <c r="C566" s="4"/>
      <c r="D566" s="4"/>
      <c r="E566" s="6"/>
    </row>
    <row r="567" spans="2:5" x14ac:dyDescent="0.3">
      <c r="B567" s="4"/>
      <c r="C567" s="4"/>
      <c r="D567" s="4"/>
      <c r="E567" s="6"/>
    </row>
    <row r="568" spans="2:5" x14ac:dyDescent="0.3">
      <c r="B568" s="4"/>
      <c r="C568" s="4"/>
      <c r="D568" s="4"/>
      <c r="E568" s="6"/>
    </row>
    <row r="569" spans="2:5" x14ac:dyDescent="0.3">
      <c r="B569" s="4"/>
      <c r="C569" s="4"/>
      <c r="D569" s="4"/>
      <c r="E569" s="6"/>
    </row>
    <row r="570" spans="2:5" x14ac:dyDescent="0.3">
      <c r="B570" s="4"/>
      <c r="C570" s="4"/>
      <c r="D570" s="4"/>
      <c r="E570" s="6"/>
    </row>
    <row r="571" spans="2:5" x14ac:dyDescent="0.3">
      <c r="B571" s="4"/>
      <c r="C571" s="4"/>
      <c r="D571" s="4"/>
      <c r="E571" s="6"/>
    </row>
    <row r="572" spans="2:5" x14ac:dyDescent="0.3">
      <c r="B572" s="4"/>
      <c r="C572" s="4"/>
      <c r="D572" s="4"/>
      <c r="E572" s="6"/>
    </row>
    <row r="573" spans="2:5" x14ac:dyDescent="0.3">
      <c r="B573" s="4"/>
      <c r="C573" s="4"/>
      <c r="D573" s="4"/>
      <c r="E573" s="6"/>
    </row>
    <row r="574" spans="2:5" x14ac:dyDescent="0.3">
      <c r="B574" s="4"/>
      <c r="C574" s="4"/>
      <c r="D574" s="4"/>
      <c r="E574" s="6"/>
    </row>
    <row r="575" spans="2:5" x14ac:dyDescent="0.3">
      <c r="B575" s="4"/>
      <c r="C575" s="4"/>
      <c r="D575" s="4"/>
      <c r="E575" s="6"/>
    </row>
    <row r="576" spans="2:5" x14ac:dyDescent="0.3">
      <c r="B576" s="4"/>
      <c r="C576" s="4"/>
      <c r="D576" s="4"/>
      <c r="E576" s="6"/>
    </row>
    <row r="577" spans="2:5" x14ac:dyDescent="0.3">
      <c r="B577" s="4"/>
      <c r="C577" s="4"/>
      <c r="D577" s="4"/>
      <c r="E577" s="6"/>
    </row>
    <row r="578" spans="2:5" x14ac:dyDescent="0.3">
      <c r="B578" s="4"/>
      <c r="C578" s="4"/>
      <c r="D578" s="4"/>
      <c r="E578" s="6"/>
    </row>
    <row r="579" spans="2:5" x14ac:dyDescent="0.3">
      <c r="B579" s="4"/>
      <c r="C579" s="4"/>
      <c r="D579" s="4"/>
      <c r="E579" s="6"/>
    </row>
    <row r="580" spans="2:5" x14ac:dyDescent="0.3">
      <c r="B580" s="4"/>
      <c r="C580" s="4"/>
      <c r="D580" s="4"/>
      <c r="E580" s="6"/>
    </row>
    <row r="581" spans="2:5" x14ac:dyDescent="0.3">
      <c r="B581" s="4"/>
      <c r="C581" s="4"/>
      <c r="D581" s="4"/>
      <c r="E581" s="6"/>
    </row>
    <row r="582" spans="2:5" x14ac:dyDescent="0.3">
      <c r="B582" s="4"/>
      <c r="C582" s="4"/>
      <c r="D582" s="4"/>
      <c r="E582" s="6"/>
    </row>
    <row r="583" spans="2:5" x14ac:dyDescent="0.3">
      <c r="B583" s="4"/>
      <c r="C583" s="4"/>
      <c r="D583" s="4"/>
      <c r="E583" s="6"/>
    </row>
    <row r="584" spans="2:5" x14ac:dyDescent="0.3">
      <c r="B584" s="4"/>
      <c r="C584" s="4"/>
      <c r="D584" s="4"/>
      <c r="E584" s="6"/>
    </row>
    <row r="585" spans="2:5" x14ac:dyDescent="0.3">
      <c r="B585" s="4"/>
      <c r="C585" s="4"/>
      <c r="D585" s="4"/>
      <c r="E585" s="6"/>
    </row>
    <row r="586" spans="2:5" x14ac:dyDescent="0.3">
      <c r="B586" s="4"/>
      <c r="C586" s="4"/>
      <c r="D586" s="4"/>
      <c r="E586" s="6"/>
    </row>
    <row r="587" spans="2:5" x14ac:dyDescent="0.3">
      <c r="B587" s="4"/>
      <c r="C587" s="4"/>
      <c r="D587" s="4"/>
      <c r="E587" s="6"/>
    </row>
    <row r="588" spans="2:5" x14ac:dyDescent="0.3">
      <c r="B588" s="4"/>
      <c r="C588" s="4"/>
      <c r="D588" s="4"/>
      <c r="E588" s="6"/>
    </row>
    <row r="589" spans="2:5" x14ac:dyDescent="0.3">
      <c r="B589" s="4"/>
      <c r="C589" s="4"/>
      <c r="D589" s="4"/>
      <c r="E589" s="6"/>
    </row>
    <row r="590" spans="2:5" x14ac:dyDescent="0.3">
      <c r="B590" s="4"/>
      <c r="C590" s="4"/>
      <c r="D590" s="4"/>
      <c r="E590" s="6"/>
    </row>
    <row r="591" spans="2:5" x14ac:dyDescent="0.3">
      <c r="B591" s="4"/>
      <c r="C591" s="4"/>
      <c r="D591" s="4"/>
      <c r="E591" s="6"/>
    </row>
    <row r="592" spans="2:5" x14ac:dyDescent="0.3">
      <c r="B592" s="4"/>
      <c r="C592" s="4"/>
      <c r="D592" s="4"/>
      <c r="E592" s="6"/>
    </row>
    <row r="593" spans="2:5" x14ac:dyDescent="0.3">
      <c r="B593" s="4"/>
      <c r="C593" s="4"/>
      <c r="D593" s="4"/>
      <c r="E593" s="6"/>
    </row>
    <row r="594" spans="2:5" x14ac:dyDescent="0.3">
      <c r="B594" s="4"/>
      <c r="C594" s="4"/>
      <c r="D594" s="4"/>
      <c r="E594" s="6"/>
    </row>
    <row r="595" spans="2:5" x14ac:dyDescent="0.3">
      <c r="B595" s="4"/>
      <c r="C595" s="4"/>
      <c r="D595" s="4"/>
      <c r="E595" s="6"/>
    </row>
    <row r="596" spans="2:5" x14ac:dyDescent="0.3">
      <c r="B596" s="4"/>
      <c r="C596" s="4"/>
      <c r="D596" s="4"/>
      <c r="E596" s="6"/>
    </row>
    <row r="597" spans="2:5" x14ac:dyDescent="0.3">
      <c r="B597" s="4"/>
      <c r="C597" s="4"/>
      <c r="D597" s="4"/>
      <c r="E597" s="6"/>
    </row>
    <row r="598" spans="2:5" x14ac:dyDescent="0.3">
      <c r="B598" s="4"/>
      <c r="C598" s="4"/>
      <c r="D598" s="4"/>
      <c r="E598" s="6"/>
    </row>
    <row r="599" spans="2:5" x14ac:dyDescent="0.3">
      <c r="B599" s="4"/>
      <c r="C599" s="4"/>
      <c r="D599" s="4"/>
      <c r="E599" s="6"/>
    </row>
    <row r="600" spans="2:5" x14ac:dyDescent="0.3">
      <c r="B600" s="4"/>
      <c r="C600" s="4"/>
      <c r="D600" s="4"/>
      <c r="E600" s="6"/>
    </row>
    <row r="601" spans="2:5" x14ac:dyDescent="0.3">
      <c r="B601" s="4"/>
      <c r="C601" s="4"/>
      <c r="D601" s="4"/>
      <c r="E601" s="6"/>
    </row>
    <row r="602" spans="2:5" x14ac:dyDescent="0.3">
      <c r="B602" s="4"/>
      <c r="C602" s="4"/>
      <c r="D602" s="4"/>
      <c r="E602" s="6"/>
    </row>
    <row r="603" spans="2:5" x14ac:dyDescent="0.3">
      <c r="B603" s="4"/>
      <c r="C603" s="4"/>
      <c r="D603" s="4"/>
      <c r="E603" s="6"/>
    </row>
    <row r="604" spans="2:5" x14ac:dyDescent="0.3">
      <c r="B604" s="4"/>
      <c r="C604" s="4"/>
      <c r="D604" s="4"/>
      <c r="E604" s="6"/>
    </row>
    <row r="605" spans="2:5" x14ac:dyDescent="0.3">
      <c r="B605" s="4"/>
      <c r="C605" s="4"/>
      <c r="D605" s="4"/>
      <c r="E605" s="6"/>
    </row>
    <row r="606" spans="2:5" x14ac:dyDescent="0.3">
      <c r="B606" s="4"/>
      <c r="C606" s="4"/>
      <c r="D606" s="4"/>
      <c r="E606" s="6"/>
    </row>
    <row r="607" spans="2:5" x14ac:dyDescent="0.3">
      <c r="B607" s="4"/>
      <c r="C607" s="4"/>
      <c r="D607" s="4"/>
      <c r="E607" s="6"/>
    </row>
    <row r="608" spans="2:5" x14ac:dyDescent="0.3">
      <c r="B608" s="4"/>
      <c r="C608" s="4"/>
      <c r="D608" s="4"/>
      <c r="E608" s="6"/>
    </row>
    <row r="609" spans="2:5" x14ac:dyDescent="0.3">
      <c r="B609" s="4"/>
      <c r="C609" s="4"/>
      <c r="D609" s="4"/>
      <c r="E609" s="6"/>
    </row>
    <row r="610" spans="2:5" x14ac:dyDescent="0.3">
      <c r="B610" s="4"/>
      <c r="C610" s="4"/>
      <c r="D610" s="4"/>
      <c r="E610" s="6"/>
    </row>
    <row r="611" spans="2:5" x14ac:dyDescent="0.3">
      <c r="B611" s="4"/>
      <c r="C611" s="4"/>
      <c r="D611" s="4"/>
      <c r="E611" s="6"/>
    </row>
    <row r="612" spans="2:5" x14ac:dyDescent="0.3">
      <c r="B612" s="4"/>
      <c r="C612" s="4"/>
      <c r="D612" s="4"/>
      <c r="E612" s="6"/>
    </row>
    <row r="613" spans="2:5" x14ac:dyDescent="0.3">
      <c r="B613" s="4"/>
      <c r="C613" s="4"/>
      <c r="D613" s="4"/>
      <c r="E613" s="6"/>
    </row>
    <row r="614" spans="2:5" x14ac:dyDescent="0.3">
      <c r="B614" s="4"/>
      <c r="C614" s="4"/>
      <c r="D614" s="4"/>
      <c r="E614" s="6"/>
    </row>
    <row r="615" spans="2:5" x14ac:dyDescent="0.3">
      <c r="B615" s="4"/>
      <c r="C615" s="4"/>
      <c r="D615" s="4"/>
      <c r="E615" s="6"/>
    </row>
    <row r="616" spans="2:5" x14ac:dyDescent="0.3">
      <c r="B616" s="4"/>
      <c r="C616" s="4"/>
      <c r="D616" s="4"/>
      <c r="E616" s="6"/>
    </row>
    <row r="617" spans="2:5" x14ac:dyDescent="0.3">
      <c r="B617" s="4"/>
      <c r="C617" s="4"/>
      <c r="D617" s="4"/>
      <c r="E617" s="6"/>
    </row>
    <row r="618" spans="2:5" x14ac:dyDescent="0.3">
      <c r="B618" s="4"/>
      <c r="C618" s="4"/>
      <c r="D618" s="4"/>
      <c r="E618" s="6"/>
    </row>
    <row r="619" spans="2:5" x14ac:dyDescent="0.3">
      <c r="B619" s="4"/>
      <c r="C619" s="4"/>
      <c r="D619" s="4"/>
      <c r="E619" s="6"/>
    </row>
    <row r="620" spans="2:5" x14ac:dyDescent="0.3">
      <c r="B620" s="4"/>
      <c r="C620" s="4"/>
      <c r="D620" s="4"/>
      <c r="E620" s="6"/>
    </row>
    <row r="621" spans="2:5" x14ac:dyDescent="0.3">
      <c r="B621" s="4"/>
      <c r="C621" s="4"/>
      <c r="D621" s="4"/>
      <c r="E621" s="6"/>
    </row>
    <row r="622" spans="2:5" x14ac:dyDescent="0.3">
      <c r="B622" s="4"/>
      <c r="C622" s="4"/>
      <c r="D622" s="4"/>
      <c r="E622" s="6"/>
    </row>
    <row r="623" spans="2:5" x14ac:dyDescent="0.3">
      <c r="B623" s="4"/>
      <c r="C623" s="4"/>
      <c r="D623" s="4"/>
      <c r="E623" s="6"/>
    </row>
    <row r="624" spans="2:5" x14ac:dyDescent="0.3">
      <c r="B624" s="4"/>
      <c r="C624" s="4"/>
      <c r="D624" s="4"/>
      <c r="E624" s="6"/>
    </row>
    <row r="625" spans="2:5" x14ac:dyDescent="0.3">
      <c r="B625" s="4"/>
      <c r="C625" s="4"/>
      <c r="D625" s="4"/>
      <c r="E625" s="6"/>
    </row>
    <row r="626" spans="2:5" x14ac:dyDescent="0.3">
      <c r="B626" s="4"/>
      <c r="C626" s="4"/>
      <c r="D626" s="4"/>
      <c r="E626" s="6"/>
    </row>
    <row r="627" spans="2:5" x14ac:dyDescent="0.3">
      <c r="B627" s="4"/>
      <c r="C627" s="4"/>
      <c r="D627" s="4"/>
      <c r="E627" s="6"/>
    </row>
    <row r="628" spans="2:5" x14ac:dyDescent="0.3">
      <c r="B628" s="4"/>
      <c r="C628" s="4"/>
      <c r="D628" s="4"/>
      <c r="E628" s="6"/>
    </row>
    <row r="629" spans="2:5" x14ac:dyDescent="0.3">
      <c r="B629" s="4"/>
      <c r="C629" s="4"/>
      <c r="D629" s="4"/>
      <c r="E629" s="6"/>
    </row>
    <row r="630" spans="2:5" x14ac:dyDescent="0.3">
      <c r="B630" s="4"/>
      <c r="C630" s="4"/>
      <c r="D630" s="4"/>
      <c r="E630" s="6"/>
    </row>
    <row r="631" spans="2:5" x14ac:dyDescent="0.3">
      <c r="B631" s="4"/>
      <c r="C631" s="4"/>
      <c r="D631" s="4"/>
      <c r="E631" s="6"/>
    </row>
    <row r="632" spans="2:5" x14ac:dyDescent="0.3">
      <c r="B632" s="4"/>
      <c r="C632" s="4"/>
      <c r="D632" s="4"/>
      <c r="E632" s="6"/>
    </row>
    <row r="633" spans="2:5" x14ac:dyDescent="0.3">
      <c r="B633" s="4"/>
      <c r="C633" s="4"/>
      <c r="D633" s="4"/>
      <c r="E633" s="6"/>
    </row>
    <row r="634" spans="2:5" x14ac:dyDescent="0.3">
      <c r="B634" s="4"/>
      <c r="C634" s="4"/>
      <c r="D634" s="4"/>
      <c r="E634" s="6"/>
    </row>
    <row r="635" spans="2:5" x14ac:dyDescent="0.3">
      <c r="B635" s="4"/>
      <c r="C635" s="4"/>
      <c r="D635" s="4"/>
      <c r="E635" s="6"/>
    </row>
    <row r="636" spans="2:5" x14ac:dyDescent="0.3">
      <c r="B636" s="4"/>
      <c r="C636" s="4"/>
      <c r="D636" s="4"/>
      <c r="E636" s="6"/>
    </row>
    <row r="637" spans="2:5" x14ac:dyDescent="0.3">
      <c r="B637" s="4"/>
      <c r="C637" s="4"/>
      <c r="D637" s="4"/>
      <c r="E637" s="6"/>
    </row>
    <row r="638" spans="2:5" x14ac:dyDescent="0.3">
      <c r="B638" s="4"/>
      <c r="C638" s="4"/>
      <c r="D638" s="4"/>
      <c r="E638" s="6"/>
    </row>
    <row r="639" spans="2:5" x14ac:dyDescent="0.3">
      <c r="B639" s="4"/>
      <c r="C639" s="4"/>
      <c r="D639" s="4"/>
      <c r="E639" s="6"/>
    </row>
    <row r="640" spans="2:5" x14ac:dyDescent="0.3">
      <c r="B640" s="4"/>
      <c r="C640" s="4"/>
      <c r="D640" s="4"/>
      <c r="E640" s="6"/>
    </row>
    <row r="641" spans="2:5" x14ac:dyDescent="0.3">
      <c r="B641" s="4"/>
      <c r="C641" s="4"/>
      <c r="D641" s="4"/>
      <c r="E641" s="6"/>
    </row>
    <row r="642" spans="2:5" x14ac:dyDescent="0.3">
      <c r="B642" s="4"/>
      <c r="C642" s="4"/>
      <c r="D642" s="4"/>
      <c r="E642" s="6"/>
    </row>
    <row r="643" spans="2:5" x14ac:dyDescent="0.3">
      <c r="B643" s="4"/>
      <c r="C643" s="4"/>
      <c r="D643" s="4"/>
      <c r="E643" s="6"/>
    </row>
    <row r="644" spans="2:5" x14ac:dyDescent="0.3">
      <c r="B644" s="4"/>
      <c r="C644" s="4"/>
      <c r="D644" s="4"/>
      <c r="E644" s="6"/>
    </row>
    <row r="645" spans="2:5" x14ac:dyDescent="0.3">
      <c r="B645" s="4"/>
      <c r="C645" s="4"/>
      <c r="D645" s="4"/>
      <c r="E645" s="6"/>
    </row>
    <row r="646" spans="2:5" x14ac:dyDescent="0.3">
      <c r="B646" s="4"/>
      <c r="C646" s="4"/>
      <c r="D646" s="4"/>
      <c r="E646" s="6"/>
    </row>
    <row r="647" spans="2:5" x14ac:dyDescent="0.3">
      <c r="B647" s="4"/>
      <c r="C647" s="4"/>
      <c r="D647" s="4"/>
      <c r="E647" s="6"/>
    </row>
    <row r="648" spans="2:5" x14ac:dyDescent="0.3">
      <c r="B648" s="4"/>
      <c r="C648" s="4"/>
      <c r="D648" s="4"/>
      <c r="E648" s="6"/>
    </row>
    <row r="649" spans="2:5" x14ac:dyDescent="0.3">
      <c r="B649" s="4"/>
      <c r="C649" s="4"/>
      <c r="D649" s="4"/>
      <c r="E649" s="6"/>
    </row>
    <row r="650" spans="2:5" x14ac:dyDescent="0.3">
      <c r="B650" s="4"/>
      <c r="C650" s="4"/>
      <c r="D650" s="4"/>
      <c r="E650" s="6"/>
    </row>
    <row r="651" spans="2:5" x14ac:dyDescent="0.3">
      <c r="B651" s="4"/>
      <c r="C651" s="4"/>
      <c r="D651" s="4"/>
      <c r="E651" s="6"/>
    </row>
    <row r="652" spans="2:5" x14ac:dyDescent="0.3">
      <c r="B652" s="4"/>
      <c r="C652" s="4"/>
      <c r="D652" s="4"/>
      <c r="E652" s="6"/>
    </row>
    <row r="653" spans="2:5" x14ac:dyDescent="0.3">
      <c r="B653" s="4"/>
      <c r="C653" s="4"/>
      <c r="D653" s="4"/>
      <c r="E653" s="6"/>
    </row>
    <row r="654" spans="2:5" x14ac:dyDescent="0.3">
      <c r="B654" s="4"/>
      <c r="C654" s="4"/>
      <c r="D654" s="4"/>
      <c r="E654" s="6"/>
    </row>
    <row r="655" spans="2:5" x14ac:dyDescent="0.3">
      <c r="B655" s="4"/>
      <c r="C655" s="4"/>
      <c r="D655" s="4"/>
      <c r="E655" s="6"/>
    </row>
    <row r="656" spans="2:5" x14ac:dyDescent="0.3">
      <c r="B656" s="4"/>
      <c r="C656" s="4"/>
      <c r="D656" s="4"/>
      <c r="E656" s="6"/>
    </row>
    <row r="657" spans="2:5" x14ac:dyDescent="0.3">
      <c r="B657" s="4"/>
      <c r="C657" s="4"/>
      <c r="D657" s="4"/>
      <c r="E657" s="6"/>
    </row>
    <row r="658" spans="2:5" x14ac:dyDescent="0.3">
      <c r="B658" s="4"/>
      <c r="C658" s="4"/>
      <c r="D658" s="4"/>
      <c r="E658" s="6"/>
    </row>
    <row r="659" spans="2:5" x14ac:dyDescent="0.3">
      <c r="B659" s="4"/>
      <c r="C659" s="4"/>
      <c r="D659" s="4"/>
      <c r="E659" s="6"/>
    </row>
    <row r="660" spans="2:5" x14ac:dyDescent="0.3">
      <c r="B660" s="4"/>
      <c r="C660" s="4"/>
      <c r="D660" s="4"/>
      <c r="E660" s="6"/>
    </row>
    <row r="661" spans="2:5" x14ac:dyDescent="0.3">
      <c r="B661" s="4"/>
      <c r="C661" s="4"/>
      <c r="D661" s="4"/>
      <c r="E661" s="6"/>
    </row>
    <row r="662" spans="2:5" x14ac:dyDescent="0.3">
      <c r="B662" s="4"/>
      <c r="C662" s="4"/>
      <c r="D662" s="4"/>
      <c r="E662" s="6"/>
    </row>
    <row r="663" spans="2:5" x14ac:dyDescent="0.3">
      <c r="B663" s="4"/>
      <c r="C663" s="4"/>
      <c r="D663" s="4"/>
      <c r="E663" s="6"/>
    </row>
    <row r="664" spans="2:5" x14ac:dyDescent="0.3">
      <c r="B664" s="4"/>
      <c r="C664" s="4"/>
      <c r="D664" s="4"/>
      <c r="E664" s="6"/>
    </row>
    <row r="665" spans="2:5" x14ac:dyDescent="0.3">
      <c r="B665" s="4"/>
      <c r="C665" s="4"/>
      <c r="D665" s="4"/>
      <c r="E665" s="6"/>
    </row>
    <row r="666" spans="2:5" x14ac:dyDescent="0.3">
      <c r="B666" s="4"/>
      <c r="C666" s="4"/>
      <c r="D666" s="4"/>
      <c r="E666" s="6"/>
    </row>
    <row r="667" spans="2:5" x14ac:dyDescent="0.3">
      <c r="B667" s="4"/>
      <c r="C667" s="4"/>
      <c r="D667" s="4"/>
      <c r="E667" s="6"/>
    </row>
    <row r="668" spans="2:5" x14ac:dyDescent="0.3">
      <c r="B668" s="4"/>
      <c r="C668" s="4"/>
      <c r="D668" s="4"/>
      <c r="E668" s="6"/>
    </row>
    <row r="669" spans="2:5" x14ac:dyDescent="0.3">
      <c r="B669" s="4"/>
      <c r="C669" s="4"/>
      <c r="D669" s="4"/>
      <c r="E669" s="6"/>
    </row>
    <row r="670" spans="2:5" x14ac:dyDescent="0.3">
      <c r="B670" s="4"/>
      <c r="C670" s="4"/>
      <c r="D670" s="4"/>
      <c r="E670" s="6"/>
    </row>
    <row r="671" spans="2:5" x14ac:dyDescent="0.3">
      <c r="B671" s="4"/>
      <c r="C671" s="4"/>
      <c r="D671" s="4"/>
      <c r="E671" s="6"/>
    </row>
    <row r="672" spans="2:5" x14ac:dyDescent="0.3">
      <c r="B672" s="4"/>
      <c r="C672" s="4"/>
      <c r="D672" s="4"/>
      <c r="E672" s="6"/>
    </row>
    <row r="673" spans="2:5" x14ac:dyDescent="0.3">
      <c r="B673" s="4"/>
      <c r="C673" s="4"/>
      <c r="D673" s="4"/>
      <c r="E673" s="6"/>
    </row>
    <row r="674" spans="2:5" x14ac:dyDescent="0.3">
      <c r="B674" s="4"/>
      <c r="C674" s="4"/>
      <c r="D674" s="4"/>
      <c r="E674" s="6"/>
    </row>
    <row r="675" spans="2:5" x14ac:dyDescent="0.3">
      <c r="B675" s="4"/>
      <c r="C675" s="4"/>
      <c r="D675" s="4"/>
      <c r="E675" s="6"/>
    </row>
    <row r="676" spans="2:5" x14ac:dyDescent="0.3">
      <c r="B676" s="4"/>
      <c r="C676" s="4"/>
      <c r="D676" s="4"/>
      <c r="E676" s="6"/>
    </row>
    <row r="677" spans="2:5" x14ac:dyDescent="0.3">
      <c r="B677" s="4"/>
      <c r="C677" s="4"/>
      <c r="D677" s="4"/>
      <c r="E677" s="6"/>
    </row>
    <row r="678" spans="2:5" x14ac:dyDescent="0.3">
      <c r="B678" s="4"/>
      <c r="C678" s="4"/>
      <c r="D678" s="4"/>
      <c r="E678" s="6"/>
    </row>
    <row r="679" spans="2:5" x14ac:dyDescent="0.3">
      <c r="B679" s="4"/>
      <c r="C679" s="4"/>
      <c r="D679" s="4"/>
      <c r="E679" s="6"/>
    </row>
    <row r="680" spans="2:5" x14ac:dyDescent="0.3">
      <c r="B680" s="4"/>
      <c r="C680" s="4"/>
      <c r="D680" s="4"/>
      <c r="E680" s="6"/>
    </row>
    <row r="681" spans="2:5" x14ac:dyDescent="0.3">
      <c r="B681" s="4"/>
      <c r="C681" s="4"/>
      <c r="D681" s="4"/>
      <c r="E681" s="6"/>
    </row>
    <row r="682" spans="2:5" x14ac:dyDescent="0.3">
      <c r="B682" s="4"/>
      <c r="C682" s="4"/>
      <c r="D682" s="4"/>
      <c r="E682" s="6"/>
    </row>
    <row r="683" spans="2:5" x14ac:dyDescent="0.3">
      <c r="B683" s="4"/>
      <c r="C683" s="4"/>
      <c r="D683" s="4"/>
      <c r="E683" s="6"/>
    </row>
    <row r="684" spans="2:5" x14ac:dyDescent="0.3">
      <c r="B684" s="4"/>
      <c r="C684" s="4"/>
      <c r="D684" s="4"/>
      <c r="E684" s="6"/>
    </row>
    <row r="685" spans="2:5" x14ac:dyDescent="0.3">
      <c r="B685" s="4"/>
      <c r="C685" s="4"/>
      <c r="D685" s="4"/>
      <c r="E685" s="6"/>
    </row>
    <row r="686" spans="2:5" x14ac:dyDescent="0.3">
      <c r="B686" s="4"/>
      <c r="C686" s="4"/>
      <c r="D686" s="4"/>
      <c r="E686" s="6"/>
    </row>
    <row r="687" spans="2:5" x14ac:dyDescent="0.3">
      <c r="B687" s="4"/>
      <c r="C687" s="4"/>
      <c r="D687" s="4"/>
      <c r="E687" s="6"/>
    </row>
    <row r="688" spans="2:5" x14ac:dyDescent="0.3">
      <c r="B688" s="4"/>
      <c r="C688" s="4"/>
      <c r="D688" s="4"/>
      <c r="E688" s="6"/>
    </row>
    <row r="689" spans="2:5" x14ac:dyDescent="0.3">
      <c r="B689" s="4"/>
      <c r="C689" s="4"/>
      <c r="D689" s="4"/>
      <c r="E689" s="6"/>
    </row>
    <row r="690" spans="2:5" x14ac:dyDescent="0.3">
      <c r="B690" s="4"/>
      <c r="C690" s="4"/>
      <c r="D690" s="4"/>
      <c r="E690" s="6"/>
    </row>
    <row r="691" spans="2:5" x14ac:dyDescent="0.3">
      <c r="B691" s="4"/>
      <c r="C691" s="4"/>
      <c r="D691" s="4"/>
      <c r="E691" s="6"/>
    </row>
    <row r="692" spans="2:5" x14ac:dyDescent="0.3">
      <c r="B692" s="4"/>
      <c r="C692" s="4"/>
      <c r="D692" s="4"/>
      <c r="E692" s="6"/>
    </row>
    <row r="693" spans="2:5" x14ac:dyDescent="0.3">
      <c r="B693" s="4"/>
      <c r="C693" s="4"/>
      <c r="D693" s="4"/>
      <c r="E693" s="6"/>
    </row>
    <row r="694" spans="2:5" x14ac:dyDescent="0.3">
      <c r="B694" s="4"/>
      <c r="C694" s="4"/>
      <c r="D694" s="4"/>
      <c r="E694" s="6"/>
    </row>
    <row r="695" spans="2:5" x14ac:dyDescent="0.3">
      <c r="B695" s="4"/>
      <c r="C695" s="4"/>
      <c r="D695" s="4"/>
      <c r="E695" s="6"/>
    </row>
    <row r="696" spans="2:5" x14ac:dyDescent="0.3">
      <c r="B696" s="4"/>
      <c r="C696" s="4"/>
      <c r="D696" s="4"/>
      <c r="E696" s="6"/>
    </row>
    <row r="697" spans="2:5" x14ac:dyDescent="0.3">
      <c r="B697" s="4"/>
      <c r="C697" s="4"/>
      <c r="D697" s="4"/>
      <c r="E697" s="6"/>
    </row>
    <row r="698" spans="2:5" x14ac:dyDescent="0.3">
      <c r="B698" s="4"/>
      <c r="C698" s="4"/>
      <c r="D698" s="4"/>
      <c r="E698" s="6"/>
    </row>
    <row r="699" spans="2:5" x14ac:dyDescent="0.3">
      <c r="B699" s="4"/>
      <c r="C699" s="4"/>
      <c r="D699" s="4"/>
      <c r="E699" s="6"/>
    </row>
    <row r="700" spans="2:5" x14ac:dyDescent="0.3">
      <c r="B700" s="4"/>
      <c r="C700" s="4"/>
      <c r="D700" s="4"/>
      <c r="E700" s="6"/>
    </row>
    <row r="701" spans="2:5" x14ac:dyDescent="0.3">
      <c r="B701" s="4"/>
      <c r="C701" s="4"/>
      <c r="D701" s="4"/>
      <c r="E701" s="6"/>
    </row>
    <row r="702" spans="2:5" x14ac:dyDescent="0.3">
      <c r="B702" s="4"/>
      <c r="C702" s="4"/>
      <c r="D702" s="4"/>
      <c r="E702" s="6"/>
    </row>
    <row r="703" spans="2:5" x14ac:dyDescent="0.3">
      <c r="B703" s="4"/>
      <c r="C703" s="4"/>
      <c r="D703" s="4"/>
      <c r="E703" s="6"/>
    </row>
    <row r="704" spans="2:5" x14ac:dyDescent="0.3">
      <c r="B704" s="4"/>
      <c r="C704" s="4"/>
      <c r="D704" s="4"/>
      <c r="E704" s="6"/>
    </row>
    <row r="705" spans="2:5" x14ac:dyDescent="0.3">
      <c r="B705" s="4"/>
      <c r="C705" s="4"/>
      <c r="D705" s="4"/>
      <c r="E705" s="6"/>
    </row>
    <row r="706" spans="2:5" x14ac:dyDescent="0.3">
      <c r="B706" s="4"/>
      <c r="C706" s="4"/>
      <c r="D706" s="4"/>
      <c r="E706" s="6"/>
    </row>
    <row r="707" spans="2:5" x14ac:dyDescent="0.3">
      <c r="B707" s="4"/>
      <c r="C707" s="4"/>
      <c r="D707" s="4"/>
      <c r="E707" s="6"/>
    </row>
    <row r="708" spans="2:5" x14ac:dyDescent="0.3">
      <c r="B708" s="4"/>
      <c r="C708" s="4"/>
      <c r="D708" s="4"/>
      <c r="E708" s="6"/>
    </row>
    <row r="709" spans="2:5" x14ac:dyDescent="0.3">
      <c r="B709" s="4"/>
      <c r="C709" s="4"/>
      <c r="D709" s="4"/>
      <c r="E709" s="6"/>
    </row>
    <row r="710" spans="2:5" x14ac:dyDescent="0.3">
      <c r="B710" s="4"/>
      <c r="C710" s="4"/>
      <c r="D710" s="4"/>
      <c r="E710" s="6"/>
    </row>
    <row r="711" spans="2:5" x14ac:dyDescent="0.3">
      <c r="B711" s="4"/>
      <c r="C711" s="4"/>
      <c r="D711" s="4"/>
      <c r="E711" s="6"/>
    </row>
    <row r="712" spans="2:5" x14ac:dyDescent="0.3">
      <c r="B712" s="4"/>
      <c r="C712" s="4"/>
      <c r="D712" s="4"/>
      <c r="E712" s="6"/>
    </row>
    <row r="713" spans="2:5" x14ac:dyDescent="0.3">
      <c r="B713" s="4"/>
      <c r="C713" s="4"/>
      <c r="D713" s="4"/>
      <c r="E713" s="6"/>
    </row>
    <row r="714" spans="2:5" x14ac:dyDescent="0.3">
      <c r="B714" s="4"/>
      <c r="C714" s="4"/>
      <c r="D714" s="4"/>
      <c r="E714" s="6"/>
    </row>
    <row r="715" spans="2:5" x14ac:dyDescent="0.3">
      <c r="B715" s="4"/>
      <c r="C715" s="4"/>
      <c r="D715" s="4"/>
      <c r="E715" s="6"/>
    </row>
    <row r="716" spans="2:5" x14ac:dyDescent="0.3">
      <c r="B716" s="4"/>
      <c r="C716" s="4"/>
      <c r="D716" s="4"/>
      <c r="E716" s="6"/>
    </row>
    <row r="717" spans="2:5" x14ac:dyDescent="0.3">
      <c r="B717" s="4"/>
      <c r="C717" s="4"/>
      <c r="D717" s="4"/>
      <c r="E717" s="6"/>
    </row>
    <row r="718" spans="2:5" x14ac:dyDescent="0.3">
      <c r="B718" s="4"/>
      <c r="C718" s="4"/>
      <c r="D718" s="4"/>
      <c r="E718" s="6"/>
    </row>
    <row r="719" spans="2:5" x14ac:dyDescent="0.3">
      <c r="B719" s="4"/>
      <c r="C719" s="4"/>
      <c r="D719" s="4"/>
      <c r="E719" s="6"/>
    </row>
    <row r="720" spans="2:5" x14ac:dyDescent="0.3">
      <c r="B720" s="4"/>
      <c r="C720" s="4"/>
      <c r="D720" s="4"/>
      <c r="E720" s="6"/>
    </row>
    <row r="721" spans="2:5" x14ac:dyDescent="0.3">
      <c r="B721" s="4"/>
      <c r="C721" s="4"/>
      <c r="D721" s="4"/>
      <c r="E721" s="6"/>
    </row>
    <row r="722" spans="2:5" x14ac:dyDescent="0.3">
      <c r="B722" s="4"/>
      <c r="C722" s="4"/>
      <c r="D722" s="4"/>
      <c r="E722" s="6"/>
    </row>
    <row r="723" spans="2:5" x14ac:dyDescent="0.3">
      <c r="B723" s="4"/>
      <c r="C723" s="4"/>
      <c r="D723" s="4"/>
      <c r="E723" s="6"/>
    </row>
    <row r="724" spans="2:5" x14ac:dyDescent="0.3">
      <c r="B724" s="4"/>
      <c r="C724" s="4"/>
      <c r="D724" s="4"/>
      <c r="E724" s="6"/>
    </row>
    <row r="725" spans="2:5" x14ac:dyDescent="0.3">
      <c r="B725" s="4"/>
      <c r="C725" s="4"/>
      <c r="D725" s="4"/>
      <c r="E725" s="6"/>
    </row>
    <row r="726" spans="2:5" x14ac:dyDescent="0.3">
      <c r="B726" s="4"/>
      <c r="C726" s="4"/>
      <c r="D726" s="4"/>
      <c r="E726" s="6"/>
    </row>
    <row r="727" spans="2:5" x14ac:dyDescent="0.3">
      <c r="B727" s="4"/>
      <c r="C727" s="4"/>
      <c r="D727" s="4"/>
      <c r="E727" s="6"/>
    </row>
    <row r="728" spans="2:5" x14ac:dyDescent="0.3">
      <c r="B728" s="4"/>
      <c r="C728" s="4"/>
      <c r="D728" s="4"/>
      <c r="E728" s="6"/>
    </row>
    <row r="729" spans="2:5" x14ac:dyDescent="0.3">
      <c r="B729" s="4"/>
      <c r="C729" s="4"/>
      <c r="D729" s="4"/>
      <c r="E729" s="6"/>
    </row>
    <row r="730" spans="2:5" x14ac:dyDescent="0.3">
      <c r="B730" s="4"/>
      <c r="C730" s="4"/>
      <c r="D730" s="4"/>
      <c r="E730" s="6"/>
    </row>
    <row r="731" spans="2:5" x14ac:dyDescent="0.3">
      <c r="B731" s="4"/>
      <c r="C731" s="4"/>
      <c r="D731" s="4"/>
      <c r="E731" s="6"/>
    </row>
    <row r="732" spans="2:5" x14ac:dyDescent="0.3">
      <c r="B732" s="4"/>
      <c r="C732" s="4"/>
      <c r="D732" s="4"/>
      <c r="E732" s="6"/>
    </row>
    <row r="733" spans="2:5" x14ac:dyDescent="0.3">
      <c r="B733" s="4"/>
      <c r="C733" s="4"/>
      <c r="D733" s="4"/>
      <c r="E733" s="6"/>
    </row>
    <row r="734" spans="2:5" x14ac:dyDescent="0.3">
      <c r="B734" s="4"/>
      <c r="C734" s="4"/>
      <c r="D734" s="4"/>
      <c r="E734" s="6"/>
    </row>
    <row r="735" spans="2:5" x14ac:dyDescent="0.3">
      <c r="B735" s="4"/>
      <c r="C735" s="4"/>
      <c r="D735" s="4"/>
      <c r="E735" s="6"/>
    </row>
    <row r="736" spans="2:5" x14ac:dyDescent="0.3">
      <c r="B736" s="4"/>
      <c r="C736" s="4"/>
      <c r="D736" s="4"/>
      <c r="E736" s="6"/>
    </row>
    <row r="737" spans="2:5" x14ac:dyDescent="0.3">
      <c r="B737" s="4"/>
      <c r="C737" s="4"/>
      <c r="D737" s="4"/>
      <c r="E737" s="6"/>
    </row>
    <row r="738" spans="2:5" x14ac:dyDescent="0.3">
      <c r="B738" s="4"/>
      <c r="C738" s="4"/>
      <c r="D738" s="4"/>
      <c r="E738" s="6"/>
    </row>
    <row r="739" spans="2:5" x14ac:dyDescent="0.3">
      <c r="B739" s="4"/>
      <c r="C739" s="4"/>
      <c r="D739" s="4"/>
      <c r="E739" s="6"/>
    </row>
    <row r="740" spans="2:5" x14ac:dyDescent="0.3">
      <c r="B740" s="4"/>
      <c r="C740" s="4"/>
      <c r="D740" s="4"/>
      <c r="E740" s="6"/>
    </row>
    <row r="741" spans="2:5" x14ac:dyDescent="0.3">
      <c r="B741" s="4"/>
      <c r="C741" s="4"/>
      <c r="D741" s="4"/>
      <c r="E741" s="6"/>
    </row>
    <row r="742" spans="2:5" x14ac:dyDescent="0.3">
      <c r="B742" s="4"/>
      <c r="C742" s="4"/>
      <c r="D742" s="4"/>
      <c r="E742" s="6"/>
    </row>
    <row r="743" spans="2:5" x14ac:dyDescent="0.3">
      <c r="B743" s="4"/>
      <c r="C743" s="4"/>
      <c r="D743" s="4"/>
      <c r="E743" s="6"/>
    </row>
    <row r="744" spans="2:5" x14ac:dyDescent="0.3">
      <c r="B744" s="4"/>
      <c r="C744" s="4"/>
      <c r="D744" s="4"/>
      <c r="E744" s="6"/>
    </row>
    <row r="745" spans="2:5" x14ac:dyDescent="0.3">
      <c r="B745" s="4"/>
      <c r="C745" s="4"/>
      <c r="D745" s="4"/>
      <c r="E745" s="6"/>
    </row>
    <row r="746" spans="2:5" x14ac:dyDescent="0.3">
      <c r="B746" s="4"/>
      <c r="C746" s="4"/>
      <c r="D746" s="4"/>
      <c r="E746" s="6"/>
    </row>
    <row r="747" spans="2:5" x14ac:dyDescent="0.3">
      <c r="B747" s="4"/>
      <c r="C747" s="4"/>
      <c r="D747" s="4"/>
      <c r="E747" s="6"/>
    </row>
    <row r="748" spans="2:5" x14ac:dyDescent="0.3">
      <c r="B748" s="4"/>
      <c r="C748" s="4"/>
      <c r="D748" s="4"/>
      <c r="E748" s="6"/>
    </row>
    <row r="749" spans="2:5" x14ac:dyDescent="0.3">
      <c r="B749" s="4"/>
      <c r="C749" s="4"/>
      <c r="D749" s="4"/>
      <c r="E749" s="6"/>
    </row>
    <row r="750" spans="2:5" x14ac:dyDescent="0.3">
      <c r="B750" s="4"/>
      <c r="C750" s="4"/>
      <c r="D750" s="4"/>
      <c r="E750" s="6"/>
    </row>
    <row r="751" spans="2:5" x14ac:dyDescent="0.3">
      <c r="B751" s="4"/>
      <c r="C751" s="4"/>
      <c r="D751" s="4"/>
      <c r="E751" s="6"/>
    </row>
    <row r="752" spans="2:5" x14ac:dyDescent="0.3">
      <c r="B752" s="4"/>
      <c r="C752" s="4"/>
      <c r="D752" s="4"/>
      <c r="E752" s="6"/>
    </row>
    <row r="753" spans="2:5" x14ac:dyDescent="0.3">
      <c r="B753" s="4"/>
      <c r="C753" s="4"/>
      <c r="D753" s="4"/>
      <c r="E753" s="6"/>
    </row>
    <row r="754" spans="2:5" x14ac:dyDescent="0.3">
      <c r="B754" s="4"/>
      <c r="C754" s="4"/>
      <c r="D754" s="4"/>
      <c r="E754" s="6"/>
    </row>
    <row r="755" spans="2:5" x14ac:dyDescent="0.3">
      <c r="B755" s="4"/>
      <c r="C755" s="4"/>
      <c r="D755" s="4"/>
      <c r="E755" s="6"/>
    </row>
    <row r="756" spans="2:5" x14ac:dyDescent="0.3">
      <c r="B756" s="4"/>
      <c r="C756" s="4"/>
      <c r="D756" s="4"/>
      <c r="E756" s="6"/>
    </row>
    <row r="757" spans="2:5" x14ac:dyDescent="0.3">
      <c r="B757" s="4"/>
      <c r="C757" s="4"/>
      <c r="D757" s="4"/>
      <c r="E757" s="6"/>
    </row>
    <row r="758" spans="2:5" x14ac:dyDescent="0.3">
      <c r="B758" s="4"/>
      <c r="C758" s="4"/>
      <c r="D758" s="4"/>
      <c r="E758" s="6"/>
    </row>
    <row r="759" spans="2:5" x14ac:dyDescent="0.3">
      <c r="B759" s="4"/>
      <c r="C759" s="4"/>
      <c r="D759" s="4"/>
      <c r="E759" s="6"/>
    </row>
    <row r="760" spans="2:5" x14ac:dyDescent="0.3">
      <c r="B760" s="4"/>
      <c r="C760" s="4"/>
      <c r="D760" s="4"/>
      <c r="E760" s="6"/>
    </row>
    <row r="761" spans="2:5" x14ac:dyDescent="0.3">
      <c r="B761" s="4"/>
      <c r="C761" s="4"/>
      <c r="D761" s="4"/>
      <c r="E761" s="6"/>
    </row>
    <row r="762" spans="2:5" x14ac:dyDescent="0.3">
      <c r="B762" s="4"/>
      <c r="C762" s="4"/>
      <c r="D762" s="4"/>
      <c r="E762" s="6"/>
    </row>
    <row r="763" spans="2:5" x14ac:dyDescent="0.3">
      <c r="B763" s="4"/>
      <c r="C763" s="4"/>
      <c r="D763" s="4"/>
      <c r="E763" s="6"/>
    </row>
    <row r="764" spans="2:5" x14ac:dyDescent="0.3">
      <c r="B764" s="4"/>
      <c r="C764" s="4"/>
      <c r="D764" s="4"/>
      <c r="E764" s="6"/>
    </row>
    <row r="765" spans="2:5" x14ac:dyDescent="0.3">
      <c r="B765" s="4"/>
      <c r="C765" s="4"/>
      <c r="D765" s="4"/>
      <c r="E765" s="6"/>
    </row>
    <row r="766" spans="2:5" x14ac:dyDescent="0.3">
      <c r="B766" s="4"/>
      <c r="C766" s="4"/>
      <c r="D766" s="4"/>
      <c r="E766" s="6"/>
    </row>
    <row r="767" spans="2:5" x14ac:dyDescent="0.3">
      <c r="B767" s="4"/>
      <c r="C767" s="4"/>
      <c r="D767" s="4"/>
      <c r="E767" s="6"/>
    </row>
    <row r="768" spans="2:5" x14ac:dyDescent="0.3">
      <c r="B768" s="4"/>
      <c r="C768" s="4"/>
      <c r="D768" s="4"/>
      <c r="E768" s="6"/>
    </row>
    <row r="769" spans="2:5" x14ac:dyDescent="0.3">
      <c r="B769" s="4"/>
      <c r="C769" s="4"/>
      <c r="D769" s="4"/>
      <c r="E769" s="6"/>
    </row>
    <row r="770" spans="2:5" x14ac:dyDescent="0.3">
      <c r="B770" s="4"/>
      <c r="C770" s="4"/>
      <c r="D770" s="4"/>
      <c r="E770" s="6"/>
    </row>
    <row r="771" spans="2:5" x14ac:dyDescent="0.3">
      <c r="B771" s="4"/>
      <c r="C771" s="4"/>
      <c r="D771" s="4"/>
      <c r="E771" s="6"/>
    </row>
    <row r="772" spans="2:5" x14ac:dyDescent="0.3">
      <c r="B772" s="4"/>
      <c r="C772" s="4"/>
      <c r="D772" s="4"/>
      <c r="E772" s="6"/>
    </row>
    <row r="773" spans="2:5" x14ac:dyDescent="0.3">
      <c r="B773" s="4"/>
      <c r="C773" s="4"/>
      <c r="D773" s="4"/>
      <c r="E773" s="6"/>
    </row>
    <row r="774" spans="2:5" x14ac:dyDescent="0.3">
      <c r="B774" s="4"/>
      <c r="C774" s="4"/>
      <c r="D774" s="4"/>
      <c r="E774" s="6"/>
    </row>
    <row r="775" spans="2:5" x14ac:dyDescent="0.3">
      <c r="B775" s="4"/>
      <c r="C775" s="4"/>
      <c r="D775" s="4"/>
      <c r="E775" s="6"/>
    </row>
    <row r="776" spans="2:5" x14ac:dyDescent="0.3">
      <c r="B776" s="4"/>
      <c r="C776" s="4"/>
      <c r="D776" s="4"/>
      <c r="E776" s="6"/>
    </row>
    <row r="777" spans="2:5" x14ac:dyDescent="0.3">
      <c r="B777" s="4"/>
      <c r="C777" s="4"/>
      <c r="D777" s="4"/>
      <c r="E777" s="6"/>
    </row>
    <row r="778" spans="2:5" x14ac:dyDescent="0.3">
      <c r="B778" s="4"/>
      <c r="C778" s="4"/>
      <c r="D778" s="4"/>
      <c r="E778" s="6"/>
    </row>
    <row r="779" spans="2:5" x14ac:dyDescent="0.3">
      <c r="B779" s="4"/>
      <c r="C779" s="4"/>
      <c r="D779" s="4"/>
      <c r="E779" s="6"/>
    </row>
    <row r="780" spans="2:5" x14ac:dyDescent="0.3">
      <c r="B780" s="4"/>
      <c r="C780" s="4"/>
      <c r="D780" s="4"/>
      <c r="E780" s="6"/>
    </row>
    <row r="781" spans="2:5" x14ac:dyDescent="0.3">
      <c r="B781" s="4"/>
      <c r="C781" s="4"/>
      <c r="D781" s="4"/>
      <c r="E781" s="6"/>
    </row>
    <row r="782" spans="2:5" x14ac:dyDescent="0.3">
      <c r="B782" s="4"/>
      <c r="C782" s="4"/>
      <c r="D782" s="4"/>
      <c r="E782" s="6"/>
    </row>
    <row r="783" spans="2:5" x14ac:dyDescent="0.3">
      <c r="B783" s="4"/>
      <c r="C783" s="4"/>
      <c r="D783" s="4"/>
      <c r="E783" s="6"/>
    </row>
    <row r="784" spans="2:5" x14ac:dyDescent="0.3">
      <c r="B784" s="4"/>
      <c r="C784" s="4"/>
      <c r="D784" s="4"/>
      <c r="E784" s="6"/>
    </row>
    <row r="785" spans="2:5" x14ac:dyDescent="0.3">
      <c r="B785" s="4"/>
      <c r="C785" s="4"/>
      <c r="D785" s="4"/>
      <c r="E785" s="6"/>
    </row>
    <row r="786" spans="2:5" x14ac:dyDescent="0.3">
      <c r="B786" s="4"/>
      <c r="C786" s="4"/>
      <c r="D786" s="4"/>
      <c r="E786" s="6"/>
    </row>
    <row r="787" spans="2:5" x14ac:dyDescent="0.3">
      <c r="B787" s="4"/>
      <c r="C787" s="4"/>
      <c r="D787" s="4"/>
      <c r="E787" s="6"/>
    </row>
    <row r="788" spans="2:5" x14ac:dyDescent="0.3">
      <c r="B788" s="4"/>
      <c r="C788" s="4"/>
      <c r="D788" s="4"/>
      <c r="E788" s="6"/>
    </row>
    <row r="789" spans="2:5" x14ac:dyDescent="0.3">
      <c r="B789" s="4"/>
      <c r="C789" s="4"/>
      <c r="D789" s="4"/>
      <c r="E789" s="6"/>
    </row>
    <row r="790" spans="2:5" x14ac:dyDescent="0.3">
      <c r="B790" s="4"/>
      <c r="C790" s="4"/>
      <c r="D790" s="4"/>
      <c r="E790" s="6"/>
    </row>
    <row r="791" spans="2:5" x14ac:dyDescent="0.3">
      <c r="B791" s="4"/>
      <c r="C791" s="4"/>
      <c r="D791" s="4"/>
      <c r="E791" s="6"/>
    </row>
    <row r="792" spans="2:5" x14ac:dyDescent="0.3">
      <c r="B792" s="4"/>
      <c r="C792" s="4"/>
      <c r="D792" s="4"/>
      <c r="E792" s="6"/>
    </row>
    <row r="793" spans="2:5" x14ac:dyDescent="0.3">
      <c r="B793" s="4"/>
      <c r="C793" s="4"/>
      <c r="D793" s="4"/>
      <c r="E793" s="6"/>
    </row>
    <row r="794" spans="2:5" x14ac:dyDescent="0.3">
      <c r="B794" s="4"/>
      <c r="C794" s="4"/>
      <c r="D794" s="4"/>
      <c r="E794" s="6"/>
    </row>
    <row r="795" spans="2:5" x14ac:dyDescent="0.3">
      <c r="B795" s="4"/>
      <c r="C795" s="4"/>
      <c r="D795" s="4"/>
      <c r="E795" s="6"/>
    </row>
    <row r="796" spans="2:5" x14ac:dyDescent="0.3">
      <c r="B796" s="4"/>
      <c r="C796" s="4"/>
      <c r="D796" s="4"/>
      <c r="E796" s="6"/>
    </row>
    <row r="797" spans="2:5" x14ac:dyDescent="0.3">
      <c r="B797" s="4"/>
      <c r="C797" s="4"/>
      <c r="D797" s="4"/>
      <c r="E797" s="6"/>
    </row>
    <row r="798" spans="2:5" x14ac:dyDescent="0.3">
      <c r="B798" s="4"/>
      <c r="C798" s="4"/>
      <c r="D798" s="4"/>
      <c r="E798" s="6"/>
    </row>
    <row r="799" spans="2:5" x14ac:dyDescent="0.3">
      <c r="B799" s="4"/>
      <c r="C799" s="4"/>
      <c r="D799" s="4"/>
      <c r="E799" s="6"/>
    </row>
    <row r="800" spans="2:5" x14ac:dyDescent="0.3">
      <c r="B800" s="4"/>
      <c r="C800" s="4"/>
      <c r="D800" s="4"/>
      <c r="E800" s="6"/>
    </row>
    <row r="801" spans="2:5" x14ac:dyDescent="0.3">
      <c r="B801" s="4"/>
      <c r="C801" s="4"/>
      <c r="D801" s="4"/>
      <c r="E801" s="6"/>
    </row>
    <row r="802" spans="2:5" x14ac:dyDescent="0.3">
      <c r="B802" s="4"/>
      <c r="C802" s="4"/>
      <c r="D802" s="4"/>
      <c r="E802" s="6"/>
    </row>
    <row r="803" spans="2:5" x14ac:dyDescent="0.3">
      <c r="B803" s="4"/>
      <c r="C803" s="4"/>
      <c r="D803" s="4"/>
      <c r="E803" s="6"/>
    </row>
    <row r="804" spans="2:5" x14ac:dyDescent="0.3">
      <c r="B804" s="4"/>
      <c r="C804" s="4"/>
      <c r="D804" s="4"/>
      <c r="E804" s="6"/>
    </row>
    <row r="805" spans="2:5" x14ac:dyDescent="0.3">
      <c r="B805" s="4"/>
      <c r="C805" s="4"/>
      <c r="D805" s="4"/>
      <c r="E805" s="6"/>
    </row>
    <row r="806" spans="2:5" x14ac:dyDescent="0.3">
      <c r="B806" s="4"/>
      <c r="C806" s="4"/>
      <c r="D806" s="4"/>
      <c r="E806" s="6"/>
    </row>
    <row r="807" spans="2:5" x14ac:dyDescent="0.3">
      <c r="B807" s="4"/>
      <c r="C807" s="4"/>
      <c r="D807" s="4"/>
      <c r="E807" s="6"/>
    </row>
    <row r="808" spans="2:5" x14ac:dyDescent="0.3">
      <c r="B808" s="4"/>
      <c r="C808" s="4"/>
      <c r="D808" s="4"/>
      <c r="E808" s="6"/>
    </row>
    <row r="809" spans="2:5" x14ac:dyDescent="0.3">
      <c r="B809" s="4"/>
      <c r="C809" s="4"/>
      <c r="D809" s="4"/>
      <c r="E809" s="6"/>
    </row>
    <row r="810" spans="2:5" x14ac:dyDescent="0.3">
      <c r="B810" s="4"/>
      <c r="C810" s="4"/>
      <c r="D810" s="4"/>
      <c r="E810" s="6"/>
    </row>
    <row r="811" spans="2:5" x14ac:dyDescent="0.3">
      <c r="B811" s="4"/>
      <c r="C811" s="4"/>
      <c r="D811" s="4"/>
      <c r="E811" s="6"/>
    </row>
    <row r="812" spans="2:5" x14ac:dyDescent="0.3">
      <c r="B812" s="4"/>
      <c r="C812" s="4"/>
      <c r="D812" s="4"/>
      <c r="E812" s="6"/>
    </row>
    <row r="813" spans="2:5" x14ac:dyDescent="0.3">
      <c r="B813" s="4"/>
      <c r="C813" s="4"/>
      <c r="D813" s="4"/>
      <c r="E813" s="6"/>
    </row>
    <row r="814" spans="2:5" x14ac:dyDescent="0.3">
      <c r="B814" s="4"/>
      <c r="C814" s="4"/>
      <c r="D814" s="4"/>
      <c r="E814" s="6"/>
    </row>
    <row r="815" spans="2:5" x14ac:dyDescent="0.3">
      <c r="B815" s="4"/>
      <c r="C815" s="4"/>
      <c r="D815" s="4"/>
      <c r="E815" s="6"/>
    </row>
    <row r="816" spans="2:5" x14ac:dyDescent="0.3">
      <c r="B816" s="4"/>
      <c r="C816" s="4"/>
      <c r="D816" s="4"/>
      <c r="E816" s="6"/>
    </row>
    <row r="817" spans="2:5" x14ac:dyDescent="0.3">
      <c r="B817" s="4"/>
      <c r="C817" s="4"/>
      <c r="D817" s="4"/>
      <c r="E817" s="6"/>
    </row>
    <row r="818" spans="2:5" x14ac:dyDescent="0.3">
      <c r="B818" s="4"/>
      <c r="C818" s="4"/>
      <c r="D818" s="4"/>
      <c r="E818" s="6"/>
    </row>
    <row r="819" spans="2:5" x14ac:dyDescent="0.3">
      <c r="B819" s="4"/>
      <c r="C819" s="4"/>
      <c r="D819" s="4"/>
      <c r="E819" s="6"/>
    </row>
    <row r="820" spans="2:5" x14ac:dyDescent="0.3">
      <c r="B820" s="4"/>
      <c r="C820" s="4"/>
      <c r="D820" s="4"/>
      <c r="E820" s="6"/>
    </row>
    <row r="821" spans="2:5" x14ac:dyDescent="0.3">
      <c r="B821" s="4"/>
      <c r="C821" s="4"/>
      <c r="D821" s="4"/>
      <c r="E821" s="6"/>
    </row>
    <row r="822" spans="2:5" x14ac:dyDescent="0.3">
      <c r="B822" s="4"/>
      <c r="C822" s="4"/>
      <c r="D822" s="4"/>
      <c r="E822" s="6"/>
    </row>
    <row r="823" spans="2:5" x14ac:dyDescent="0.3">
      <c r="B823" s="4"/>
      <c r="C823" s="4"/>
      <c r="D823" s="4"/>
      <c r="E823" s="6"/>
    </row>
    <row r="824" spans="2:5" x14ac:dyDescent="0.3">
      <c r="B824" s="4"/>
      <c r="C824" s="4"/>
      <c r="D824" s="4"/>
      <c r="E824" s="6"/>
    </row>
    <row r="825" spans="2:5" x14ac:dyDescent="0.3">
      <c r="B825" s="4"/>
      <c r="C825" s="4"/>
      <c r="D825" s="4"/>
      <c r="E825" s="6"/>
    </row>
    <row r="826" spans="2:5" x14ac:dyDescent="0.3">
      <c r="B826" s="4"/>
      <c r="C826" s="4"/>
      <c r="D826" s="4"/>
      <c r="E826" s="6"/>
    </row>
    <row r="827" spans="2:5" x14ac:dyDescent="0.3">
      <c r="B827" s="4"/>
      <c r="C827" s="4"/>
      <c r="D827" s="4"/>
      <c r="E827" s="6"/>
    </row>
    <row r="828" spans="2:5" x14ac:dyDescent="0.3">
      <c r="B828" s="4"/>
      <c r="C828" s="4"/>
      <c r="D828" s="4"/>
      <c r="E828" s="6"/>
    </row>
    <row r="829" spans="2:5" x14ac:dyDescent="0.3">
      <c r="B829" s="4"/>
      <c r="C829" s="4"/>
      <c r="D829" s="4"/>
      <c r="E829" s="6"/>
    </row>
    <row r="830" spans="2:5" x14ac:dyDescent="0.3">
      <c r="B830" s="4"/>
      <c r="C830" s="4"/>
      <c r="D830" s="4"/>
      <c r="E830" s="6"/>
    </row>
    <row r="831" spans="2:5" x14ac:dyDescent="0.3">
      <c r="B831" s="4"/>
      <c r="C831" s="4"/>
      <c r="D831" s="4"/>
      <c r="E831" s="6"/>
    </row>
    <row r="832" spans="2:5" x14ac:dyDescent="0.3">
      <c r="B832" s="4"/>
      <c r="C832" s="4"/>
      <c r="D832" s="4"/>
      <c r="E832" s="6"/>
    </row>
    <row r="833" spans="2:5" x14ac:dyDescent="0.3">
      <c r="B833" s="4"/>
      <c r="C833" s="4"/>
      <c r="D833" s="4"/>
      <c r="E833" s="6"/>
    </row>
    <row r="834" spans="2:5" x14ac:dyDescent="0.3">
      <c r="B834" s="4"/>
      <c r="C834" s="4"/>
      <c r="D834" s="4"/>
      <c r="E834" s="6"/>
    </row>
    <row r="835" spans="2:5" x14ac:dyDescent="0.3">
      <c r="B835" s="4"/>
      <c r="C835" s="4"/>
      <c r="D835" s="4"/>
      <c r="E835" s="6"/>
    </row>
    <row r="836" spans="2:5" x14ac:dyDescent="0.3">
      <c r="B836" s="4"/>
      <c r="C836" s="4"/>
      <c r="D836" s="4"/>
      <c r="E836" s="6"/>
    </row>
    <row r="837" spans="2:5" x14ac:dyDescent="0.3">
      <c r="B837" s="4"/>
      <c r="C837" s="4"/>
      <c r="D837" s="4"/>
      <c r="E837" s="6"/>
    </row>
    <row r="838" spans="2:5" x14ac:dyDescent="0.3">
      <c r="B838" s="4"/>
      <c r="C838" s="4"/>
      <c r="D838" s="4"/>
      <c r="E838" s="6"/>
    </row>
    <row r="839" spans="2:5" x14ac:dyDescent="0.3">
      <c r="B839" s="4"/>
      <c r="C839" s="4"/>
      <c r="D839" s="4"/>
      <c r="E839" s="6"/>
    </row>
    <row r="840" spans="2:5" x14ac:dyDescent="0.3">
      <c r="B840" s="4"/>
      <c r="C840" s="4"/>
      <c r="D840" s="4"/>
      <c r="E840" s="6"/>
    </row>
    <row r="841" spans="2:5" x14ac:dyDescent="0.3">
      <c r="B841" s="4"/>
      <c r="C841" s="4"/>
      <c r="D841" s="4"/>
      <c r="E841" s="6"/>
    </row>
    <row r="842" spans="2:5" x14ac:dyDescent="0.3">
      <c r="B842" s="4"/>
      <c r="C842" s="4"/>
      <c r="D842" s="4"/>
      <c r="E842" s="6"/>
    </row>
    <row r="843" spans="2:5" x14ac:dyDescent="0.3">
      <c r="B843" s="4"/>
      <c r="C843" s="4"/>
      <c r="D843" s="4"/>
      <c r="E843" s="6"/>
    </row>
    <row r="844" spans="2:5" x14ac:dyDescent="0.3">
      <c r="B844" s="4"/>
      <c r="C844" s="4"/>
      <c r="D844" s="4"/>
      <c r="E844" s="6"/>
    </row>
    <row r="845" spans="2:5" x14ac:dyDescent="0.3">
      <c r="B845" s="4"/>
      <c r="C845" s="4"/>
      <c r="D845" s="4"/>
      <c r="E845" s="6"/>
    </row>
    <row r="846" spans="2:5" x14ac:dyDescent="0.3">
      <c r="B846" s="4"/>
      <c r="C846" s="4"/>
      <c r="D846" s="4"/>
      <c r="E846" s="6"/>
    </row>
    <row r="847" spans="2:5" x14ac:dyDescent="0.3">
      <c r="B847" s="4"/>
      <c r="C847" s="4"/>
      <c r="D847" s="4"/>
      <c r="E847" s="6"/>
    </row>
    <row r="848" spans="2:5" x14ac:dyDescent="0.3">
      <c r="B848" s="4"/>
      <c r="C848" s="4"/>
      <c r="D848" s="4"/>
      <c r="E848" s="6"/>
    </row>
    <row r="849" spans="2:5" x14ac:dyDescent="0.3">
      <c r="B849" s="4"/>
      <c r="C849" s="4"/>
      <c r="D849" s="4"/>
      <c r="E849" s="6"/>
    </row>
    <row r="850" spans="2:5" x14ac:dyDescent="0.3">
      <c r="B850" s="4"/>
      <c r="C850" s="4"/>
      <c r="D850" s="4"/>
      <c r="E850" s="6"/>
    </row>
    <row r="851" spans="2:5" x14ac:dyDescent="0.3">
      <c r="B851" s="4"/>
      <c r="C851" s="4"/>
      <c r="D851" s="4"/>
      <c r="E851" s="6"/>
    </row>
    <row r="852" spans="2:5" x14ac:dyDescent="0.3">
      <c r="B852" s="4"/>
      <c r="C852" s="4"/>
      <c r="D852" s="4"/>
      <c r="E852" s="6"/>
    </row>
    <row r="853" spans="2:5" x14ac:dyDescent="0.3">
      <c r="B853" s="4"/>
      <c r="C853" s="4"/>
      <c r="D853" s="4"/>
      <c r="E853" s="6"/>
    </row>
    <row r="854" spans="2:5" x14ac:dyDescent="0.3">
      <c r="B854" s="4"/>
      <c r="C854" s="4"/>
      <c r="D854" s="4"/>
      <c r="E854" s="6"/>
    </row>
    <row r="855" spans="2:5" x14ac:dyDescent="0.3">
      <c r="B855" s="4"/>
      <c r="C855" s="4"/>
      <c r="D855" s="4"/>
      <c r="E855" s="6"/>
    </row>
    <row r="856" spans="2:5" x14ac:dyDescent="0.3">
      <c r="B856" s="4"/>
      <c r="C856" s="4"/>
      <c r="D856" s="4"/>
      <c r="E856" s="6"/>
    </row>
    <row r="857" spans="2:5" x14ac:dyDescent="0.3">
      <c r="B857" s="4"/>
      <c r="C857" s="4"/>
      <c r="D857" s="4"/>
      <c r="E857" s="6"/>
    </row>
    <row r="858" spans="2:5" x14ac:dyDescent="0.3">
      <c r="B858" s="4"/>
      <c r="C858" s="4"/>
      <c r="D858" s="4"/>
      <c r="E858" s="6"/>
    </row>
    <row r="859" spans="2:5" x14ac:dyDescent="0.3">
      <c r="B859" s="4"/>
      <c r="C859" s="4"/>
      <c r="D859" s="4"/>
      <c r="E859" s="6"/>
    </row>
    <row r="860" spans="2:5" x14ac:dyDescent="0.3">
      <c r="B860" s="4"/>
      <c r="C860" s="4"/>
      <c r="D860" s="4"/>
      <c r="E860" s="6"/>
    </row>
    <row r="861" spans="2:5" x14ac:dyDescent="0.3">
      <c r="B861" s="4"/>
      <c r="C861" s="4"/>
      <c r="D861" s="4"/>
      <c r="E861" s="6"/>
    </row>
    <row r="862" spans="2:5" x14ac:dyDescent="0.3">
      <c r="B862" s="4"/>
      <c r="C862" s="4"/>
      <c r="D862" s="4"/>
      <c r="E862" s="6"/>
    </row>
    <row r="863" spans="2:5" x14ac:dyDescent="0.3">
      <c r="B863" s="4"/>
      <c r="C863" s="4"/>
      <c r="D863" s="4"/>
      <c r="E863" s="6"/>
    </row>
    <row r="864" spans="2:5" x14ac:dyDescent="0.3">
      <c r="B864" s="4"/>
      <c r="C864" s="4"/>
      <c r="D864" s="4"/>
      <c r="E864" s="6"/>
    </row>
    <row r="865" spans="2:5" x14ac:dyDescent="0.3">
      <c r="B865" s="4"/>
      <c r="C865" s="4"/>
      <c r="D865" s="4"/>
      <c r="E865" s="6"/>
    </row>
    <row r="866" spans="2:5" x14ac:dyDescent="0.3">
      <c r="B866" s="4"/>
      <c r="C866" s="4"/>
      <c r="D866" s="4"/>
      <c r="E866" s="6"/>
    </row>
    <row r="867" spans="2:5" x14ac:dyDescent="0.3">
      <c r="B867" s="4"/>
      <c r="C867" s="4"/>
      <c r="D867" s="4"/>
      <c r="E867" s="6"/>
    </row>
    <row r="868" spans="2:5" x14ac:dyDescent="0.3">
      <c r="B868" s="4"/>
      <c r="C868" s="4"/>
      <c r="D868" s="4"/>
      <c r="E868" s="6"/>
    </row>
    <row r="869" spans="2:5" x14ac:dyDescent="0.3">
      <c r="B869" s="4"/>
      <c r="C869" s="4"/>
      <c r="D869" s="4"/>
      <c r="E869" s="6"/>
    </row>
    <row r="870" spans="2:5" x14ac:dyDescent="0.3">
      <c r="B870" s="4"/>
      <c r="C870" s="4"/>
      <c r="D870" s="4"/>
      <c r="E870" s="6"/>
    </row>
    <row r="871" spans="2:5" x14ac:dyDescent="0.3">
      <c r="B871" s="4"/>
      <c r="C871" s="4"/>
      <c r="D871" s="4"/>
      <c r="E871" s="6"/>
    </row>
    <row r="872" spans="2:5" x14ac:dyDescent="0.3">
      <c r="B872" s="4"/>
      <c r="C872" s="4"/>
      <c r="D872" s="4"/>
      <c r="E872" s="6"/>
    </row>
    <row r="873" spans="2:5" x14ac:dyDescent="0.3">
      <c r="B873" s="4"/>
      <c r="C873" s="4"/>
      <c r="D873" s="4"/>
      <c r="E873" s="6"/>
    </row>
    <row r="874" spans="2:5" x14ac:dyDescent="0.3">
      <c r="B874" s="4"/>
      <c r="C874" s="4"/>
      <c r="D874" s="4"/>
      <c r="E874" s="6"/>
    </row>
    <row r="875" spans="2:5" x14ac:dyDescent="0.3">
      <c r="B875" s="4"/>
      <c r="C875" s="4"/>
      <c r="D875" s="4"/>
      <c r="E875" s="6"/>
    </row>
    <row r="876" spans="2:5" x14ac:dyDescent="0.3">
      <c r="B876" s="4"/>
      <c r="C876" s="4"/>
      <c r="D876" s="4"/>
      <c r="E876" s="6"/>
    </row>
    <row r="877" spans="2:5" x14ac:dyDescent="0.3">
      <c r="B877" s="4"/>
      <c r="C877" s="4"/>
      <c r="D877" s="4"/>
      <c r="E877" s="6"/>
    </row>
    <row r="878" spans="2:5" x14ac:dyDescent="0.3">
      <c r="B878" s="4"/>
      <c r="C878" s="4"/>
      <c r="D878" s="4"/>
      <c r="E878" s="6"/>
    </row>
    <row r="879" spans="2:5" x14ac:dyDescent="0.3">
      <c r="B879" s="4"/>
      <c r="C879" s="4"/>
      <c r="D879" s="4"/>
      <c r="E879" s="6"/>
    </row>
    <row r="880" spans="2:5" x14ac:dyDescent="0.3">
      <c r="B880" s="4"/>
      <c r="C880" s="4"/>
      <c r="D880" s="4"/>
      <c r="E880" s="6"/>
    </row>
    <row r="881" spans="2:5" x14ac:dyDescent="0.3">
      <c r="B881" s="4"/>
      <c r="C881" s="4"/>
      <c r="D881" s="4"/>
      <c r="E881" s="6"/>
    </row>
    <row r="882" spans="2:5" x14ac:dyDescent="0.3">
      <c r="B882" s="4"/>
      <c r="C882" s="4"/>
      <c r="D882" s="4"/>
      <c r="E882" s="6"/>
    </row>
    <row r="883" spans="2:5" x14ac:dyDescent="0.3">
      <c r="B883" s="4"/>
      <c r="C883" s="4"/>
      <c r="D883" s="4"/>
      <c r="E883" s="6"/>
    </row>
    <row r="884" spans="2:5" x14ac:dyDescent="0.3">
      <c r="B884" s="4"/>
      <c r="C884" s="4"/>
      <c r="D884" s="4"/>
      <c r="E884" s="6"/>
    </row>
    <row r="885" spans="2:5" x14ac:dyDescent="0.3">
      <c r="B885" s="4"/>
      <c r="C885" s="4"/>
      <c r="D885" s="4"/>
      <c r="E885" s="6"/>
    </row>
    <row r="886" spans="2:5" x14ac:dyDescent="0.3">
      <c r="B886" s="4"/>
      <c r="C886" s="4"/>
      <c r="D886" s="4"/>
      <c r="E886" s="6"/>
    </row>
    <row r="887" spans="2:5" x14ac:dyDescent="0.3">
      <c r="B887" s="4"/>
      <c r="C887" s="4"/>
      <c r="D887" s="4"/>
      <c r="E887" s="6"/>
    </row>
    <row r="888" spans="2:5" x14ac:dyDescent="0.3">
      <c r="B888" s="4"/>
      <c r="C888" s="4"/>
      <c r="D888" s="4"/>
      <c r="E888" s="6"/>
    </row>
    <row r="889" spans="2:5" x14ac:dyDescent="0.3">
      <c r="B889" s="4"/>
      <c r="C889" s="4"/>
      <c r="D889" s="4"/>
      <c r="E889" s="6"/>
    </row>
    <row r="890" spans="2:5" x14ac:dyDescent="0.3">
      <c r="B890" s="4"/>
      <c r="C890" s="4"/>
      <c r="D890" s="4"/>
      <c r="E890" s="6"/>
    </row>
    <row r="891" spans="2:5" x14ac:dyDescent="0.3">
      <c r="B891" s="4"/>
      <c r="C891" s="4"/>
      <c r="D891" s="4"/>
      <c r="E891" s="6"/>
    </row>
    <row r="892" spans="2:5" x14ac:dyDescent="0.3">
      <c r="B892" s="4"/>
      <c r="C892" s="4"/>
      <c r="D892" s="4"/>
      <c r="E892" s="6"/>
    </row>
    <row r="893" spans="2:5" x14ac:dyDescent="0.3">
      <c r="B893" s="4"/>
      <c r="C893" s="4"/>
      <c r="D893" s="4"/>
      <c r="E893" s="6"/>
    </row>
    <row r="894" spans="2:5" x14ac:dyDescent="0.3">
      <c r="B894" s="4"/>
      <c r="C894" s="4"/>
      <c r="D894" s="4"/>
      <c r="E894" s="6"/>
    </row>
    <row r="895" spans="2:5" x14ac:dyDescent="0.3">
      <c r="B895" s="4"/>
      <c r="C895" s="4"/>
      <c r="D895" s="4"/>
      <c r="E895" s="6"/>
    </row>
    <row r="896" spans="2:5" x14ac:dyDescent="0.3">
      <c r="B896" s="4"/>
      <c r="C896" s="4"/>
      <c r="D896" s="4"/>
      <c r="E896" s="6"/>
    </row>
    <row r="897" spans="2:5" x14ac:dyDescent="0.3">
      <c r="B897" s="4"/>
      <c r="C897" s="4"/>
      <c r="D897" s="4"/>
      <c r="E897" s="6"/>
    </row>
    <row r="898" spans="2:5" x14ac:dyDescent="0.3">
      <c r="B898" s="4"/>
      <c r="C898" s="4"/>
      <c r="D898" s="4"/>
      <c r="E898" s="6"/>
    </row>
    <row r="899" spans="2:5" x14ac:dyDescent="0.3">
      <c r="B899" s="4"/>
      <c r="C899" s="4"/>
      <c r="D899" s="4"/>
      <c r="E899" s="6"/>
    </row>
    <row r="900" spans="2:5" x14ac:dyDescent="0.3">
      <c r="B900" s="4"/>
      <c r="C900" s="4"/>
      <c r="D900" s="4"/>
      <c r="E900" s="6"/>
    </row>
    <row r="901" spans="2:5" x14ac:dyDescent="0.3">
      <c r="B901" s="4"/>
      <c r="C901" s="4"/>
      <c r="D901" s="4"/>
      <c r="E901" s="6"/>
    </row>
    <row r="902" spans="2:5" x14ac:dyDescent="0.3">
      <c r="B902" s="4"/>
      <c r="C902" s="4"/>
      <c r="D902" s="4"/>
      <c r="E902" s="6"/>
    </row>
    <row r="903" spans="2:5" x14ac:dyDescent="0.3">
      <c r="B903" s="4"/>
      <c r="C903" s="4"/>
      <c r="D903" s="4"/>
      <c r="E903" s="6"/>
    </row>
    <row r="904" spans="2:5" x14ac:dyDescent="0.3">
      <c r="B904" s="4"/>
      <c r="C904" s="4"/>
      <c r="D904" s="4"/>
      <c r="E904" s="6"/>
    </row>
    <row r="905" spans="2:5" x14ac:dyDescent="0.3">
      <c r="B905" s="4"/>
      <c r="C905" s="4"/>
      <c r="D905" s="4"/>
      <c r="E905" s="6"/>
    </row>
    <row r="906" spans="2:5" x14ac:dyDescent="0.3">
      <c r="B906" s="4"/>
      <c r="C906" s="4"/>
      <c r="D906" s="4"/>
      <c r="E906" s="6"/>
    </row>
    <row r="907" spans="2:5" x14ac:dyDescent="0.3">
      <c r="B907" s="4"/>
      <c r="C907" s="4"/>
      <c r="D907" s="4"/>
      <c r="E907" s="6"/>
    </row>
    <row r="908" spans="2:5" x14ac:dyDescent="0.3">
      <c r="B908" s="4"/>
      <c r="C908" s="4"/>
      <c r="D908" s="4"/>
      <c r="E908" s="6"/>
    </row>
    <row r="909" spans="2:5" x14ac:dyDescent="0.3">
      <c r="B909" s="4"/>
      <c r="C909" s="4"/>
      <c r="D909" s="4"/>
      <c r="E909" s="6"/>
    </row>
    <row r="910" spans="2:5" x14ac:dyDescent="0.3">
      <c r="B910" s="4"/>
      <c r="C910" s="4"/>
      <c r="D910" s="4"/>
      <c r="E910" s="6"/>
    </row>
    <row r="911" spans="2:5" x14ac:dyDescent="0.3">
      <c r="B911" s="4"/>
      <c r="C911" s="4"/>
      <c r="D911" s="4"/>
      <c r="E911" s="6"/>
    </row>
    <row r="912" spans="2:5" x14ac:dyDescent="0.3">
      <c r="B912" s="4"/>
      <c r="C912" s="4"/>
      <c r="D912" s="4"/>
      <c r="E912" s="6"/>
    </row>
    <row r="913" spans="2:5" x14ac:dyDescent="0.3">
      <c r="B913" s="4"/>
      <c r="C913" s="4"/>
      <c r="D913" s="4"/>
      <c r="E913" s="6"/>
    </row>
    <row r="914" spans="2:5" x14ac:dyDescent="0.3">
      <c r="B914" s="4"/>
      <c r="C914" s="4"/>
      <c r="D914" s="4"/>
      <c r="E914" s="6"/>
    </row>
    <row r="915" spans="2:5" x14ac:dyDescent="0.3">
      <c r="B915" s="4"/>
      <c r="C915" s="4"/>
      <c r="D915" s="4"/>
      <c r="E915" s="6"/>
    </row>
    <row r="916" spans="2:5" x14ac:dyDescent="0.3">
      <c r="B916" s="4"/>
      <c r="C916" s="4"/>
      <c r="D916" s="4"/>
      <c r="E916" s="6"/>
    </row>
    <row r="917" spans="2:5" x14ac:dyDescent="0.3">
      <c r="B917" s="4"/>
      <c r="C917" s="4"/>
      <c r="D917" s="4"/>
      <c r="E917" s="6"/>
    </row>
    <row r="918" spans="2:5" x14ac:dyDescent="0.3">
      <c r="B918" s="4"/>
      <c r="C918" s="4"/>
      <c r="D918" s="4"/>
      <c r="E918" s="6"/>
    </row>
    <row r="919" spans="2:5" x14ac:dyDescent="0.3">
      <c r="B919" s="4"/>
      <c r="C919" s="4"/>
      <c r="D919" s="4"/>
      <c r="E919" s="6"/>
    </row>
    <row r="920" spans="2:5" x14ac:dyDescent="0.3">
      <c r="B920" s="4"/>
      <c r="C920" s="4"/>
      <c r="D920" s="4"/>
      <c r="E920" s="6"/>
    </row>
    <row r="921" spans="2:5" x14ac:dyDescent="0.3">
      <c r="B921" s="4"/>
      <c r="C921" s="4"/>
      <c r="D921" s="4"/>
      <c r="E921" s="6"/>
    </row>
    <row r="922" spans="2:5" x14ac:dyDescent="0.3">
      <c r="B922" s="4"/>
      <c r="C922" s="4"/>
      <c r="D922" s="4"/>
      <c r="E922" s="6"/>
    </row>
    <row r="923" spans="2:5" x14ac:dyDescent="0.3">
      <c r="B923" s="4"/>
      <c r="C923" s="4"/>
      <c r="D923" s="4"/>
      <c r="E923" s="6"/>
    </row>
    <row r="924" spans="2:5" x14ac:dyDescent="0.3">
      <c r="B924" s="4"/>
      <c r="C924" s="4"/>
      <c r="D924" s="4"/>
      <c r="E924" s="6"/>
    </row>
    <row r="925" spans="2:5" x14ac:dyDescent="0.3">
      <c r="B925" s="4"/>
      <c r="C925" s="4"/>
      <c r="D925" s="4"/>
      <c r="E925" s="6"/>
    </row>
    <row r="926" spans="2:5" x14ac:dyDescent="0.3">
      <c r="B926" s="4"/>
      <c r="C926" s="4"/>
      <c r="D926" s="4"/>
      <c r="E926" s="6"/>
    </row>
    <row r="927" spans="2:5" x14ac:dyDescent="0.3">
      <c r="B927" s="4"/>
      <c r="C927" s="4"/>
      <c r="D927" s="4"/>
      <c r="E927" s="6"/>
    </row>
    <row r="928" spans="2:5" x14ac:dyDescent="0.3">
      <c r="B928" s="4"/>
      <c r="C928" s="4"/>
      <c r="D928" s="4"/>
      <c r="E928" s="6"/>
    </row>
    <row r="929" spans="2:5" x14ac:dyDescent="0.3">
      <c r="B929" s="4"/>
      <c r="C929" s="4"/>
      <c r="D929" s="4"/>
      <c r="E929" s="6"/>
    </row>
    <row r="930" spans="2:5" x14ac:dyDescent="0.3">
      <c r="B930" s="4"/>
      <c r="C930" s="4"/>
      <c r="D930" s="4"/>
      <c r="E930" s="6"/>
    </row>
    <row r="931" spans="2:5" x14ac:dyDescent="0.3">
      <c r="B931" s="4"/>
      <c r="C931" s="4"/>
      <c r="D931" s="4"/>
      <c r="E931" s="6"/>
    </row>
    <row r="932" spans="2:5" x14ac:dyDescent="0.3">
      <c r="B932" s="4"/>
      <c r="C932" s="4"/>
      <c r="D932" s="4"/>
      <c r="E932" s="6"/>
    </row>
    <row r="933" spans="2:5" x14ac:dyDescent="0.3">
      <c r="B933" s="4"/>
      <c r="C933" s="4"/>
      <c r="D933" s="4"/>
      <c r="E933" s="6"/>
    </row>
    <row r="934" spans="2:5" x14ac:dyDescent="0.3">
      <c r="B934" s="4"/>
      <c r="C934" s="4"/>
      <c r="D934" s="4"/>
      <c r="E934" s="6"/>
    </row>
    <row r="935" spans="2:5" x14ac:dyDescent="0.3">
      <c r="B935" s="4"/>
      <c r="C935" s="4"/>
      <c r="D935" s="4"/>
      <c r="E935" s="6"/>
    </row>
    <row r="936" spans="2:5" x14ac:dyDescent="0.3">
      <c r="B936" s="4"/>
      <c r="C936" s="4"/>
      <c r="D936" s="4"/>
      <c r="E936" s="6"/>
    </row>
    <row r="937" spans="2:5" x14ac:dyDescent="0.3">
      <c r="B937" s="4"/>
      <c r="C937" s="4"/>
      <c r="D937" s="4"/>
      <c r="E937" s="6"/>
    </row>
    <row r="938" spans="2:5" x14ac:dyDescent="0.3">
      <c r="B938" s="4"/>
      <c r="C938" s="4"/>
      <c r="D938" s="4"/>
      <c r="E938" s="6"/>
    </row>
    <row r="939" spans="2:5" x14ac:dyDescent="0.3">
      <c r="B939" s="4"/>
      <c r="C939" s="4"/>
      <c r="D939" s="4"/>
      <c r="E939" s="6"/>
    </row>
    <row r="940" spans="2:5" x14ac:dyDescent="0.3">
      <c r="B940" s="4"/>
      <c r="C940" s="4"/>
      <c r="D940" s="4"/>
      <c r="E940" s="6"/>
    </row>
    <row r="941" spans="2:5" x14ac:dyDescent="0.3">
      <c r="B941" s="4"/>
      <c r="C941" s="4"/>
      <c r="D941" s="4"/>
      <c r="E941" s="6"/>
    </row>
    <row r="942" spans="2:5" x14ac:dyDescent="0.3">
      <c r="B942" s="4"/>
      <c r="C942" s="4"/>
      <c r="D942" s="4"/>
      <c r="E942" s="6"/>
    </row>
    <row r="943" spans="2:5" x14ac:dyDescent="0.3">
      <c r="B943" s="4"/>
      <c r="C943" s="4"/>
      <c r="D943" s="4"/>
      <c r="E943" s="6"/>
    </row>
    <row r="944" spans="2:5" x14ac:dyDescent="0.3">
      <c r="B944" s="4"/>
      <c r="C944" s="4"/>
      <c r="D944" s="4"/>
      <c r="E944" s="6"/>
    </row>
    <row r="945" spans="2:5" x14ac:dyDescent="0.3">
      <c r="B945" s="4"/>
      <c r="C945" s="4"/>
      <c r="D945" s="4"/>
      <c r="E945" s="6"/>
    </row>
    <row r="946" spans="2:5" x14ac:dyDescent="0.3">
      <c r="B946" s="4"/>
      <c r="C946" s="4"/>
      <c r="D946" s="4"/>
      <c r="E946" s="6"/>
    </row>
    <row r="947" spans="2:5" x14ac:dyDescent="0.3">
      <c r="B947" s="4"/>
      <c r="C947" s="4"/>
      <c r="D947" s="4"/>
      <c r="E947" s="6"/>
    </row>
    <row r="948" spans="2:5" x14ac:dyDescent="0.3">
      <c r="B948" s="4"/>
      <c r="C948" s="4"/>
      <c r="D948" s="4"/>
      <c r="E948" s="6"/>
    </row>
    <row r="949" spans="2:5" x14ac:dyDescent="0.3">
      <c r="B949" s="4"/>
      <c r="C949" s="4"/>
      <c r="D949" s="4"/>
      <c r="E949" s="6"/>
    </row>
    <row r="950" spans="2:5" x14ac:dyDescent="0.3">
      <c r="B950" s="4"/>
      <c r="C950" s="4"/>
      <c r="D950" s="4"/>
      <c r="E950" s="6"/>
    </row>
    <row r="951" spans="2:5" x14ac:dyDescent="0.3">
      <c r="B951" s="4"/>
      <c r="C951" s="4"/>
      <c r="D951" s="4"/>
      <c r="E951" s="6"/>
    </row>
    <row r="952" spans="2:5" x14ac:dyDescent="0.3">
      <c r="B952" s="4"/>
      <c r="C952" s="4"/>
      <c r="D952" s="4"/>
      <c r="E952" s="6"/>
    </row>
    <row r="953" spans="2:5" x14ac:dyDescent="0.3">
      <c r="B953" s="4"/>
      <c r="C953" s="4"/>
      <c r="D953" s="4"/>
      <c r="E953" s="6"/>
    </row>
    <row r="954" spans="2:5" x14ac:dyDescent="0.3">
      <c r="B954" s="4"/>
      <c r="C954" s="4"/>
      <c r="D954" s="4"/>
      <c r="E954" s="6"/>
    </row>
    <row r="955" spans="2:5" x14ac:dyDescent="0.3">
      <c r="B955" s="4"/>
      <c r="C955" s="4"/>
      <c r="D955" s="4"/>
      <c r="E955" s="6"/>
    </row>
    <row r="956" spans="2:5" x14ac:dyDescent="0.3">
      <c r="B956" s="4"/>
      <c r="C956" s="4"/>
      <c r="D956" s="4"/>
      <c r="E956" s="6"/>
    </row>
    <row r="957" spans="2:5" x14ac:dyDescent="0.3">
      <c r="B957" s="4"/>
      <c r="C957" s="4"/>
      <c r="D957" s="4"/>
      <c r="E957" s="6"/>
    </row>
    <row r="958" spans="2:5" x14ac:dyDescent="0.3">
      <c r="B958" s="4"/>
      <c r="C958" s="4"/>
      <c r="D958" s="4"/>
      <c r="E958" s="6"/>
    </row>
    <row r="959" spans="2:5" x14ac:dyDescent="0.3">
      <c r="B959" s="4"/>
      <c r="C959" s="4"/>
      <c r="D959" s="4"/>
      <c r="E959" s="6"/>
    </row>
  </sheetData>
  <mergeCells count="5">
    <mergeCell ref="C221:F221"/>
    <mergeCell ref="B63:D63"/>
    <mergeCell ref="A3:H3"/>
    <mergeCell ref="A2:H2"/>
    <mergeCell ref="A4:H4"/>
  </mergeCells>
  <pageMargins left="0.70866141732283472" right="0.70866141732283472" top="0.74803149606299213" bottom="0.74803149606299213" header="0" footer="0"/>
  <pageSetup scale="9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Explanada cultural</vt:lpstr>
      <vt:lpstr>'Explanada cultural'!Área_de_impresión</vt:lpstr>
      <vt:lpstr>'Explanada cultural'!Títulos_a_imprimir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dc:creator>
  <cp:lastModifiedBy>Claudia Cantu Castañeda</cp:lastModifiedBy>
  <cp:lastPrinted>2020-01-31T19:36:41Z</cp:lastPrinted>
  <dcterms:created xsi:type="dcterms:W3CDTF">2020-01-31T18:10:13Z</dcterms:created>
  <dcterms:modified xsi:type="dcterms:W3CDTF">2020-01-31T21:40:39Z</dcterms:modified>
</cp:coreProperties>
</file>